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2" customWidth="1"/>
    <col min="2" max="2" width="10.4" customWidth="1"/>
    <col min="3" max="3" width="9.1" customWidth="1"/>
    <col min="4" max="4" width="11.700000000000001" customWidth="1"/>
    <col min="5" max="5" width="20.8" customWidth="1"/>
    <col min="6" max="6" width="19.5" customWidth="1"/>
    <col min="7" max="7" width="18.2" customWidth="1"/>
    <col min="8" max="8" width="18.2" customWidth="1"/>
  </cols>
  <sheetData>
    <row r="1">
      <c t="inlineStr" r="A1" s="47">
        <is>
          <t>Peripheral</t>
        </is>
      </c>
      <c t="inlineStr" r="B1" s="47">
        <is>
          <t>PMIC SID</t>
        </is>
      </c>
      <c t="inlineStr" r="C1" s="47">
        <is>
          <t>Address</t>
        </is>
      </c>
      <c t="inlineStr" r="D1" s="47">
        <is>
          <t>Type</t>
        </is>
      </c>
      <c t="inlineStr" r="E1" s="47">
        <is>
          <t>Sub-Type</t>
        </is>
      </c>
      <c t="inlineStr" r="F1" s="47">
        <is>
          <t>Digital Version</t>
        </is>
      </c>
      <c t="inlineStr" r="G1" s="47">
        <is>
          <t>Analog Version</t>
        </is>
      </c>
      <c t="inlineStr" r="H1" s="47">
        <is>
          <t>Register Count</t>
        </is>
      </c>
    </row>
    <row r="2">
      <c t="str" r="A2" s="67">
        <f>HYPERLINK("http://ipcatalog.qualcomm.com/swi/chip/315/version/4889/module/3903234", "REVID")</f>
        <v>REVID</v>
      </c>
      <c r="B2" s="65">
        <v>0</v>
      </c>
      <c t="inlineStr" r="C2">
        <is>
          <t>0x100</t>
        </is>
      </c>
      <c r="H2" s="65">
        <v>29</v>
      </c>
    </row>
    <row r="3">
      <c t="str" r="A3" s="67">
        <f>HYPERLINK("http://ipcatalog.qualcomm.com/swi/chip/315/version/4889/module/3903236", "BUS")</f>
        <v>BUS</v>
      </c>
      <c r="B3" s="65">
        <v>0</v>
      </c>
      <c t="inlineStr" r="C3">
        <is>
          <t>0x400</t>
        </is>
      </c>
      <c t="inlineStr" r="D3">
        <is>
          <t>INTERFACE</t>
        </is>
      </c>
      <c t="inlineStr" r="E3">
        <is>
          <t>IBA_PBUS_LOGGER</t>
        </is>
      </c>
      <c t="n" r="F3">
        <v>0.3</v>
      </c>
      <c r="H3" s="65">
        <v>33</v>
      </c>
    </row>
    <row r="4">
      <c t="str" r="A4" s="67">
        <f>HYPERLINK("http://ipcatalog.qualcomm.com/swi/chip/315/version/4889/module/3903238", "INT")</f>
        <v>INT</v>
      </c>
      <c r="B4" s="65">
        <v>0</v>
      </c>
      <c t="inlineStr" r="C4">
        <is>
          <t>0x500</t>
        </is>
      </c>
      <c t="inlineStr" r="D4">
        <is>
          <t>INTERRUPT</t>
        </is>
      </c>
      <c t="inlineStr" r="E4">
        <is>
          <t>PNP_IRQ</t>
        </is>
      </c>
      <c t="n" r="F4">
        <v>2.0</v>
      </c>
      <c r="H4" s="65">
        <v>53</v>
      </c>
    </row>
    <row r="5">
      <c t="str" r="A5" s="67">
        <f>HYPERLINK("http://ipcatalog.qualcomm.com/swi/chip/315/version/4889/module/3903240", "SPMI")</f>
        <v>SPMI</v>
      </c>
      <c r="B5" s="65">
        <v>0</v>
      </c>
      <c t="inlineStr" r="C5">
        <is>
          <t>0x600</t>
        </is>
      </c>
      <c t="inlineStr" r="D5">
        <is>
          <t>INTERFACE</t>
        </is>
      </c>
      <c t="inlineStr" r="E5">
        <is>
          <t>SPMI</t>
        </is>
      </c>
      <c t="n" r="F5">
        <v>3.0</v>
      </c>
      <c t="n" r="G5">
        <v>0.0</v>
      </c>
      <c r="H5" s="65">
        <v>41</v>
      </c>
    </row>
    <row r="6">
      <c t="str" r="A6" s="67">
        <f>HYPERLINK("http://ipcatalog.qualcomm.com/swi/chip/315/version/4889/module/3903242", "SPMI_MASTER")</f>
        <v>SPMI_MASTER</v>
      </c>
      <c r="B6" s="65">
        <v>0</v>
      </c>
      <c t="inlineStr" r="C6">
        <is>
          <t>0x700</t>
        </is>
      </c>
      <c t="inlineStr" r="D6">
        <is>
          <t>INTERFACE</t>
        </is>
      </c>
      <c t="inlineStr" r="E6">
        <is>
          <t>SPMI_MASTER</t>
        </is>
      </c>
      <c t="n" r="F6">
        <v>1.0</v>
      </c>
      <c t="n" r="G6">
        <v>0.0</v>
      </c>
      <c r="H6" s="65">
        <v>65</v>
      </c>
    </row>
    <row r="7">
      <c t="str" r="A7" s="67">
        <f>HYPERLINK("http://ipcatalog.qualcomm.com/swi/chip/315/version/4889/module/3903244", "PON_PBS")</f>
        <v>PON_PBS</v>
      </c>
      <c r="B7" s="65">
        <v>0</v>
      </c>
      <c t="inlineStr" r="C7">
        <is>
          <t>0x800</t>
        </is>
      </c>
      <c t="inlineStr" r="D7">
        <is>
          <t>PON</t>
        </is>
      </c>
      <c t="inlineStr" r="E7">
        <is>
          <t>PON_PBS_GEN3</t>
        </is>
      </c>
      <c t="n" r="F7">
        <v>1.1</v>
      </c>
      <c t="n" r="G7">
        <v>0.0</v>
      </c>
      <c r="H7" s="65">
        <v>81</v>
      </c>
    </row>
    <row r="8">
      <c t="str" r="A8" s="67">
        <f>HYPERLINK("http://ipcatalog.qualcomm.com/swi/chip/315/version/4889/module/3903246", "MISC")</f>
        <v>MISC</v>
      </c>
      <c r="B8" s="65">
        <v>0</v>
      </c>
      <c t="inlineStr" r="C8">
        <is>
          <t>0x900</t>
        </is>
      </c>
      <c t="inlineStr" r="D8">
        <is>
          <t>MISC</t>
        </is>
      </c>
      <c t="inlineStr" r="E8">
        <is>
          <t>MISC_Tokei</t>
        </is>
      </c>
      <c t="n" r="F8">
        <v>0.0</v>
      </c>
      <c t="n" r="G8">
        <v>0.0</v>
      </c>
      <c r="H8" s="65">
        <v>39</v>
      </c>
    </row>
    <row r="9">
      <c t="str" r="A9" s="67">
        <f>HYPERLINK("http://ipcatalog.qualcomm.com/swi/chip/315/version/4889/module/3903248", "MBG1")</f>
        <v>MBG1</v>
      </c>
      <c r="B9" s="65">
        <v>0</v>
      </c>
      <c t="inlineStr" r="C9">
        <is>
          <t>0xB00</t>
        </is>
      </c>
      <c t="inlineStr" r="D9">
        <is>
          <t>MBG</t>
        </is>
      </c>
      <c t="inlineStr" r="E9">
        <is>
          <t>MBG_PM7</t>
        </is>
      </c>
      <c t="n" r="F9">
        <v>2.0</v>
      </c>
      <c t="n" r="G9">
        <v>1.0</v>
      </c>
      <c r="H9" s="65">
        <v>43</v>
      </c>
    </row>
    <row r="10">
      <c t="str" r="A10" s="67">
        <f>HYPERLINK("http://ipcatalog.qualcomm.com/swi/chip/315/version/4889/module/3903250", "CORE_REG")</f>
        <v>CORE_REG</v>
      </c>
      <c r="B10" s="65">
        <v>0</v>
      </c>
      <c t="inlineStr" r="C10">
        <is>
          <t>0xE00</t>
        </is>
      </c>
      <c t="inlineStr" r="D10">
        <is>
          <t>CORE</t>
        </is>
      </c>
      <c t="inlineStr" r="E10">
        <is>
          <t>Tokei_CORE</t>
        </is>
      </c>
      <c t="n" r="F10">
        <v>0.0</v>
      </c>
      <c t="n" r="G10">
        <v>0.0</v>
      </c>
      <c r="H10" s="65">
        <v>35</v>
      </c>
    </row>
    <row r="11">
      <c t="str" r="A11" s="67">
        <f>HYPERLINK("http://ipcatalog.qualcomm.com/swi/chip/315/version/4889/module/3903252", "SPMI_MONITOR1")</f>
        <v>SPMI_MONITOR1</v>
      </c>
      <c r="B11" s="65">
        <v>0</v>
      </c>
      <c t="inlineStr" r="C11">
        <is>
          <t>0xF00</t>
        </is>
      </c>
      <c t="inlineStr" r="D11">
        <is>
          <t>INTERFACE</t>
        </is>
      </c>
      <c t="inlineStr" r="E11">
        <is>
          <t>SPMI_MONITOR</t>
        </is>
      </c>
      <c t="n" r="F11">
        <v>0.1</v>
      </c>
      <c r="H11" s="65">
        <v>18</v>
      </c>
    </row>
    <row r="12">
      <c t="str" r="A12" s="67">
        <f>HYPERLINK("http://ipcatalog.qualcomm.com/swi/chip/315/version/4889/module/3903254", "RCS_MSGR1")</f>
        <v>RCS_MSGR1</v>
      </c>
      <c r="B12" s="65">
        <v>0</v>
      </c>
      <c t="inlineStr" r="C12">
        <is>
          <t>0x1000</t>
        </is>
      </c>
      <c t="inlineStr" r="D12">
        <is>
          <t>INTERFACE</t>
        </is>
      </c>
      <c t="inlineStr" r="E12">
        <is>
          <t>RCS_MSGR</t>
        </is>
      </c>
      <c t="n" r="F12">
        <v>1.8</v>
      </c>
      <c r="H12" s="65">
        <v>27</v>
      </c>
    </row>
    <row r="13">
      <c t="str" r="A13" s="67">
        <f>HYPERLINK("http://ipcatalog.qualcomm.com/swi/chip/315/version/4889/module/3903256", "SPMI2")</f>
        <v>SPMI2</v>
      </c>
      <c r="B13" s="65">
        <v>0</v>
      </c>
      <c t="inlineStr" r="C13">
        <is>
          <t>0x1100</t>
        </is>
      </c>
      <c t="inlineStr" r="D13">
        <is>
          <t>INTERFACE</t>
        </is>
      </c>
      <c t="inlineStr" r="E13">
        <is>
          <t>SPMI</t>
        </is>
      </c>
      <c t="n" r="F13">
        <v>3.0</v>
      </c>
      <c t="n" r="G13">
        <v>0.0</v>
      </c>
      <c r="H13" s="65">
        <v>41</v>
      </c>
    </row>
    <row r="14">
      <c t="str" r="A14" s="67">
        <f>HYPERLINK("http://ipcatalog.qualcomm.com/swi/chip/315/version/4889/module/3903258", "SPMI_MASTER2")</f>
        <v>SPMI_MASTER2</v>
      </c>
      <c r="B14" s="65">
        <v>0</v>
      </c>
      <c t="inlineStr" r="C14">
        <is>
          <t>0x1200</t>
        </is>
      </c>
      <c t="inlineStr" r="D14">
        <is>
          <t>INTERFACE</t>
        </is>
      </c>
      <c t="inlineStr" r="E14">
        <is>
          <t>SPMI_MASTER</t>
        </is>
      </c>
      <c t="n" r="F14">
        <v>1.0</v>
      </c>
      <c t="n" r="G14">
        <v>0.0</v>
      </c>
      <c r="H14" s="65">
        <v>66</v>
      </c>
    </row>
    <row r="15">
      <c t="str" r="A15" s="67">
        <f>HYPERLINK("http://ipcatalog.qualcomm.com/swi/chip/315/version/4889/module/3903260", "PON_HLOS")</f>
        <v>PON_HLOS</v>
      </c>
      <c r="B15" s="65">
        <v>0</v>
      </c>
      <c t="inlineStr" r="C15">
        <is>
          <t>0x1300</t>
        </is>
      </c>
      <c t="inlineStr" r="D15">
        <is>
          <t>PON</t>
        </is>
      </c>
      <c t="inlineStr" r="E15">
        <is>
          <t>PON_HLOS_GEN3</t>
        </is>
      </c>
      <c t="n" r="F15">
        <v>1.1</v>
      </c>
      <c t="n" r="G15">
        <v>0.0</v>
      </c>
      <c r="H15" s="65">
        <v>26</v>
      </c>
    </row>
    <row r="16">
      <c t="str" r="A16" s="67">
        <f>HYPERLINK("http://ipcatalog.qualcomm.com/swi/chip/315/version/4889/module/3903262", "SPMI_MONITOR2")</f>
        <v>SPMI_MONITOR2</v>
      </c>
      <c r="B16" s="65">
        <v>0</v>
      </c>
      <c t="inlineStr" r="C16">
        <is>
          <t>0x1500</t>
        </is>
      </c>
      <c t="inlineStr" r="D16">
        <is>
          <t>INTERFACE</t>
        </is>
      </c>
      <c t="inlineStr" r="E16">
        <is>
          <t>SPMI_MONITOR</t>
        </is>
      </c>
      <c t="n" r="F16">
        <v>0.1</v>
      </c>
      <c r="H16" s="65">
        <v>18</v>
      </c>
    </row>
    <row r="17">
      <c t="str" r="A17" s="67">
        <f>HYPERLINK("http://ipcatalog.qualcomm.com/swi/chip/315/version/4889/module/3903264", "PBS1_CORE")</f>
        <v>PBS1_CORE</v>
      </c>
      <c r="B17" s="65">
        <v>0</v>
      </c>
      <c t="inlineStr" r="C17">
        <is>
          <t>0x1600</t>
        </is>
      </c>
      <c t="inlineStr" r="D17">
        <is>
          <t>PBS</t>
        </is>
      </c>
      <c t="inlineStr" r="E17">
        <is>
          <t>PBS_CORE</t>
        </is>
      </c>
      <c t="n" r="F17">
        <v>5.0</v>
      </c>
      <c t="n" r="G17">
        <v>0.0</v>
      </c>
      <c r="H17" s="65">
        <v>103</v>
      </c>
    </row>
    <row r="18">
      <c t="str" r="A18" s="67">
        <f>HYPERLINK("http://ipcatalog.qualcomm.com/swi/chip/315/version/4889/module/3903266", "PBS1_CLIENT0")</f>
        <v>PBS1_CLIENT0</v>
      </c>
      <c r="B18" s="65">
        <v>0</v>
      </c>
      <c t="inlineStr" r="C18">
        <is>
          <t>0x1700</t>
        </is>
      </c>
      <c t="inlineStr" r="D18">
        <is>
          <t>PBS</t>
        </is>
      </c>
      <c t="inlineStr" r="E18">
        <is>
          <t>PBS_CLIENT_1TRIG</t>
        </is>
      </c>
      <c t="n" r="F18">
        <v>0.1</v>
      </c>
      <c t="n" r="G18">
        <v>0.0</v>
      </c>
      <c r="H18" s="65">
        <v>35</v>
      </c>
    </row>
    <row r="19">
      <c t="str" r="A19" s="67">
        <f>HYPERLINK("http://ipcatalog.qualcomm.com/swi/chip/315/version/4889/module/3903268", "PBS1_CLIENT1")</f>
        <v>PBS1_CLIENT1</v>
      </c>
      <c r="B19" s="65">
        <v>0</v>
      </c>
      <c t="inlineStr" r="C19">
        <is>
          <t>0x1800</t>
        </is>
      </c>
      <c t="inlineStr" r="D19">
        <is>
          <t>PBS</t>
        </is>
      </c>
      <c t="inlineStr" r="E19">
        <is>
          <t>PBS_CLIENT_4TRIG</t>
        </is>
      </c>
      <c t="n" r="F19">
        <v>0.1</v>
      </c>
      <c t="n" r="G19">
        <v>0.0</v>
      </c>
      <c r="H19" s="65">
        <v>36</v>
      </c>
    </row>
    <row r="20">
      <c t="str" r="A20" s="67">
        <f>HYPERLINK("http://ipcatalog.qualcomm.com/swi/chip/315/version/4889/module/3903270", "PBS1_CLIENT2")</f>
        <v>PBS1_CLIENT2</v>
      </c>
      <c r="B20" s="65">
        <v>0</v>
      </c>
      <c t="inlineStr" r="C20">
        <is>
          <t>0x1900</t>
        </is>
      </c>
      <c t="inlineStr" r="D20">
        <is>
          <t>PBS</t>
        </is>
      </c>
      <c t="inlineStr" r="E20">
        <is>
          <t>PBS_CLIENT_4TRIG</t>
        </is>
      </c>
      <c t="n" r="F20">
        <v>0.1</v>
      </c>
      <c t="n" r="G20">
        <v>0.0</v>
      </c>
      <c r="H20" s="65">
        <v>36</v>
      </c>
    </row>
    <row r="21">
      <c t="str" r="A21" s="67">
        <f>HYPERLINK("http://ipcatalog.qualcomm.com/swi/chip/315/version/4889/module/3903272", "PBS2_CORE")</f>
        <v>PBS2_CORE</v>
      </c>
      <c r="B21" s="65">
        <v>0</v>
      </c>
      <c t="inlineStr" r="C21">
        <is>
          <t>0x1A00</t>
        </is>
      </c>
      <c t="inlineStr" r="D21">
        <is>
          <t>PBS</t>
        </is>
      </c>
      <c t="inlineStr" r="E21">
        <is>
          <t>PBS_CORE</t>
        </is>
      </c>
      <c t="n" r="F21">
        <v>5.0</v>
      </c>
      <c t="n" r="G21">
        <v>0.0</v>
      </c>
      <c r="H21" s="65">
        <v>95</v>
      </c>
    </row>
    <row r="22">
      <c t="str" r="A22" s="67">
        <f>HYPERLINK("http://ipcatalog.qualcomm.com/swi/chip/315/version/4889/module/3903274", "PBS2_CLIENT0")</f>
        <v>PBS2_CLIENT0</v>
      </c>
      <c r="B22" s="65">
        <v>0</v>
      </c>
      <c t="inlineStr" r="C22">
        <is>
          <t>0x1B00</t>
        </is>
      </c>
      <c t="inlineStr" r="D22">
        <is>
          <t>PBS</t>
        </is>
      </c>
      <c t="inlineStr" r="E22">
        <is>
          <t>PBS_CLIENT_1TRIG</t>
        </is>
      </c>
      <c t="n" r="F22">
        <v>0.1</v>
      </c>
      <c t="n" r="G22">
        <v>0.0</v>
      </c>
      <c r="H22" s="65">
        <v>35</v>
      </c>
    </row>
    <row r="23">
      <c t="str" r="A23" s="67">
        <f>HYPERLINK("http://ipcatalog.qualcomm.com/swi/chip/315/version/4889/module/3903276", "PBS2_CLIENT1")</f>
        <v>PBS2_CLIENT1</v>
      </c>
      <c r="B23" s="65">
        <v>0</v>
      </c>
      <c t="inlineStr" r="C23">
        <is>
          <t>0x1C00</t>
        </is>
      </c>
      <c t="inlineStr" r="D23">
        <is>
          <t>PBS</t>
        </is>
      </c>
      <c t="inlineStr" r="E23">
        <is>
          <t>PBS_CLIENT_4TRIG</t>
        </is>
      </c>
      <c t="n" r="F23">
        <v>0.1</v>
      </c>
      <c t="n" r="G23">
        <v>0.0</v>
      </c>
      <c r="H23" s="65">
        <v>36</v>
      </c>
    </row>
    <row r="24">
      <c t="str" r="A24" s="67">
        <f>HYPERLINK("http://ipcatalog.qualcomm.com/swi/chip/315/version/4889/module/3903278", "PBS2_CLIENT2")</f>
        <v>PBS2_CLIENT2</v>
      </c>
      <c r="B24" s="65">
        <v>0</v>
      </c>
      <c t="inlineStr" r="C24">
        <is>
          <t>0x1D00</t>
        </is>
      </c>
      <c t="inlineStr" r="D24">
        <is>
          <t>PBS</t>
        </is>
      </c>
      <c t="inlineStr" r="E24">
        <is>
          <t>PBS_CLIENT_4TRIG</t>
        </is>
      </c>
      <c t="n" r="F24">
        <v>0.1</v>
      </c>
      <c t="n" r="G24">
        <v>0.0</v>
      </c>
      <c r="H24" s="65">
        <v>36</v>
      </c>
    </row>
    <row r="25">
      <c t="str" r="A25" s="67">
        <f>HYPERLINK("http://ipcatalog.qualcomm.com/swi/chip/315/version/4889/module/3903280", "PBS3_CORE")</f>
        <v>PBS3_CORE</v>
      </c>
      <c r="B25" s="65">
        <v>0</v>
      </c>
      <c t="inlineStr" r="C25">
        <is>
          <t>0x1E00</t>
        </is>
      </c>
      <c t="inlineStr" r="D25">
        <is>
          <t>PBS</t>
        </is>
      </c>
      <c t="inlineStr" r="E25">
        <is>
          <t>PBS_CORE</t>
        </is>
      </c>
      <c t="n" r="F25">
        <v>5.0</v>
      </c>
      <c t="n" r="G25">
        <v>0.0</v>
      </c>
      <c r="H25" s="65">
        <v>95</v>
      </c>
    </row>
    <row r="26">
      <c t="str" r="A26" s="67">
        <f>HYPERLINK("http://ipcatalog.qualcomm.com/swi/chip/315/version/4889/module/3903282", "PBS3_CLIENT0")</f>
        <v>PBS3_CLIENT0</v>
      </c>
      <c r="B26" s="65">
        <v>0</v>
      </c>
      <c t="inlineStr" r="C26">
        <is>
          <t>0x1F00</t>
        </is>
      </c>
      <c t="inlineStr" r="D26">
        <is>
          <t>PBS</t>
        </is>
      </c>
      <c t="inlineStr" r="E26">
        <is>
          <t>PBS_CLIENT_1TRIG</t>
        </is>
      </c>
      <c t="n" r="F26">
        <v>0.1</v>
      </c>
      <c t="n" r="G26">
        <v>0.0</v>
      </c>
      <c r="H26" s="65">
        <v>35</v>
      </c>
    </row>
    <row r="27">
      <c t="str" r="A27" s="67">
        <f>HYPERLINK("http://ipcatalog.qualcomm.com/swi/chip/315/version/4889/module/3903284", "PBS3_CLIENT1")</f>
        <v>PBS3_CLIENT1</v>
      </c>
      <c r="B27" s="65">
        <v>0</v>
      </c>
      <c t="inlineStr" r="C27">
        <is>
          <t>0x2000</t>
        </is>
      </c>
      <c t="inlineStr" r="D27">
        <is>
          <t>PBS</t>
        </is>
      </c>
      <c t="inlineStr" r="E27">
        <is>
          <t>PBS_CLIENT_4TRIG</t>
        </is>
      </c>
      <c t="n" r="F27">
        <v>0.1</v>
      </c>
      <c t="n" r="G27">
        <v>0.0</v>
      </c>
      <c r="H27" s="65">
        <v>36</v>
      </c>
    </row>
    <row r="28">
      <c t="str" r="A28" s="67">
        <f>HYPERLINK("http://ipcatalog.qualcomm.com/swi/chip/315/version/4889/module/3903286", "PBS3_CLIENT2")</f>
        <v>PBS3_CLIENT2</v>
      </c>
      <c r="B28" s="65">
        <v>0</v>
      </c>
      <c t="inlineStr" r="C28">
        <is>
          <t>0x2100</t>
        </is>
      </c>
      <c t="inlineStr" r="D28">
        <is>
          <t>PBS</t>
        </is>
      </c>
      <c t="inlineStr" r="E28">
        <is>
          <t>PBS_CLIENT_4TRIG</t>
        </is>
      </c>
      <c t="n" r="F28">
        <v>0.1</v>
      </c>
      <c t="n" r="G28">
        <v>0.0</v>
      </c>
      <c r="H28" s="65">
        <v>36</v>
      </c>
    </row>
    <row r="29">
      <c t="str" r="A29" s="67">
        <f>HYPERLINK("http://ipcatalog.qualcomm.com/swi/chip/315/version/4889/module/3903294", "RCS_MSGR2")</f>
        <v>RCS_MSGR2</v>
      </c>
      <c r="B29" s="65">
        <v>0</v>
      </c>
      <c t="inlineStr" r="C29">
        <is>
          <t>0x2200</t>
        </is>
      </c>
      <c t="inlineStr" r="D29">
        <is>
          <t>INTERFACE</t>
        </is>
      </c>
      <c t="inlineStr" r="E29">
        <is>
          <t>RCS_MSGR</t>
        </is>
      </c>
      <c t="n" r="F29">
        <v>1.8</v>
      </c>
      <c r="H29" s="65">
        <v>27</v>
      </c>
    </row>
    <row r="30">
      <c t="str" r="A30" s="67">
        <f>HYPERLINK("http://ipcatalog.qualcomm.com/swi/chip/315/version/4889/module/3903296", "RCS_MSGR3")</f>
        <v>RCS_MSGR3</v>
      </c>
      <c r="B30" s="65">
        <v>0</v>
      </c>
      <c t="inlineStr" r="C30">
        <is>
          <t>0x2300</t>
        </is>
      </c>
      <c t="inlineStr" r="D30">
        <is>
          <t>INTERFACE</t>
        </is>
      </c>
      <c t="inlineStr" r="E30">
        <is>
          <t>RCS_MSGR</t>
        </is>
      </c>
      <c t="n" r="F30">
        <v>1.8</v>
      </c>
      <c r="H30" s="65">
        <v>27</v>
      </c>
    </row>
    <row r="31">
      <c t="str" r="A31" s="67">
        <f>HYPERLINK("http://ipcatalog.qualcomm.com/swi/chip/315/version/4889/module/3903298", "RCS_MSGR4")</f>
        <v>RCS_MSGR4</v>
      </c>
      <c r="B31" s="65">
        <v>0</v>
      </c>
      <c t="inlineStr" r="C31">
        <is>
          <t>0x2400</t>
        </is>
      </c>
      <c t="inlineStr" r="D31">
        <is>
          <t>INTERFACE</t>
        </is>
      </c>
      <c t="inlineStr" r="E31">
        <is>
          <t>RCS_MSGR</t>
        </is>
      </c>
      <c t="n" r="F31">
        <v>1.8</v>
      </c>
      <c r="H31" s="65">
        <v>27</v>
      </c>
    </row>
    <row r="32">
      <c t="str" r="A32" s="67">
        <f>HYPERLINK("http://ipcatalog.qualcomm.com/swi/chip/315/version/4889/module/3903300", "MISC_PBS1")</f>
        <v>MISC_PBS1</v>
      </c>
      <c r="B32" s="65">
        <v>0</v>
      </c>
      <c t="inlineStr" r="C32">
        <is>
          <t>0x2500</t>
        </is>
      </c>
      <c t="inlineStr" r="D32">
        <is>
          <t>MISC</t>
        </is>
      </c>
      <c t="inlineStr" r="E32">
        <is>
          <t>MISC_PBS_8TRIG</t>
        </is>
      </c>
      <c t="n" r="F32">
        <v>0.0</v>
      </c>
      <c r="H32" s="65">
        <v>26</v>
      </c>
    </row>
    <row r="33">
      <c t="str" r="A33" s="67">
        <f>HYPERLINK("http://ipcatalog.qualcomm.com/swi/chip/315/version/4889/module/3903302", "MISC_PBS2")</f>
        <v>MISC_PBS2</v>
      </c>
      <c r="B33" s="65">
        <v>0</v>
      </c>
      <c t="inlineStr" r="C33">
        <is>
          <t>0x2600</t>
        </is>
      </c>
      <c t="inlineStr" r="D33">
        <is>
          <t>MISC</t>
        </is>
      </c>
      <c t="inlineStr" r="E33">
        <is>
          <t>MISC_PBS_8TRIG</t>
        </is>
      </c>
      <c t="n" r="F33">
        <v>0.0</v>
      </c>
      <c r="H33" s="65">
        <v>26</v>
      </c>
    </row>
    <row r="34">
      <c t="str" r="A34" s="67">
        <f>HYPERLINK("http://ipcatalog.qualcomm.com/swi/chip/315/version/4889/module/3903304", "MISC_PBS3")</f>
        <v>MISC_PBS3</v>
      </c>
      <c r="B34" s="65">
        <v>0</v>
      </c>
      <c t="inlineStr" r="C34">
        <is>
          <t>0x2700</t>
        </is>
      </c>
      <c t="inlineStr" r="D34">
        <is>
          <t>MISC</t>
        </is>
      </c>
      <c t="inlineStr" r="E34">
        <is>
          <t>MISC_PBS_8TRIG</t>
        </is>
      </c>
      <c t="n" r="F34">
        <v>0.0</v>
      </c>
      <c r="H34" s="65">
        <v>26</v>
      </c>
    </row>
    <row r="35">
      <c t="str" r="A35" s="67">
        <f>HYPERLINK("http://ipcatalog.qualcomm.com/swi/chip/315/version/4889/module/3903306", "MISC_PBS4")</f>
        <v>MISC_PBS4</v>
      </c>
      <c r="B35" s="65">
        <v>0</v>
      </c>
      <c t="inlineStr" r="C35">
        <is>
          <t>0x2800</t>
        </is>
      </c>
      <c t="inlineStr" r="D35">
        <is>
          <t>MISC</t>
        </is>
      </c>
      <c t="inlineStr" r="E35">
        <is>
          <t>MISC_PBS_8TRIG</t>
        </is>
      </c>
      <c t="n" r="F35">
        <v>0.0</v>
      </c>
      <c r="H35" s="65">
        <v>26</v>
      </c>
    </row>
    <row r="36">
      <c t="str" r="A36" s="67">
        <f>HYPERLINK("http://ipcatalog.qualcomm.com/swi/chip/315/version/4889/module/3903308", "PSTM1")</f>
        <v>PSTM1</v>
      </c>
      <c r="B36" s="65">
        <v>0</v>
      </c>
      <c t="inlineStr" r="C36">
        <is>
          <t>0x2900</t>
        </is>
      </c>
      <c t="inlineStr" r="D36">
        <is>
          <t>MISC</t>
        </is>
      </c>
      <c t="inlineStr" r="E36">
        <is>
          <t>PSTM</t>
        </is>
      </c>
      <c t="n" r="F36">
        <v>0.0</v>
      </c>
      <c r="H36" s="65">
        <v>20</v>
      </c>
    </row>
    <row r="37">
      <c t="str" r="A37" s="67">
        <f>HYPERLINK("http://ipcatalog.qualcomm.com/swi/chip/315/version/4889/module/3903288", "PBS_TIMERS1")</f>
        <v>PBS_TIMERS1</v>
      </c>
      <c r="B37" s="65">
        <v>0</v>
      </c>
      <c t="inlineStr" r="C37">
        <is>
          <t>0x2B00</t>
        </is>
      </c>
      <c t="inlineStr" r="D37">
        <is>
          <t>RTC</t>
        </is>
      </c>
      <c t="inlineStr" r="E37">
        <is>
          <t>MULTI_TIMER</t>
        </is>
      </c>
      <c t="n" r="F37">
        <v>0.0</v>
      </c>
      <c r="H37" s="65">
        <v>77</v>
      </c>
    </row>
    <row r="38">
      <c t="str" r="A38" s="67">
        <f>HYPERLINK("http://ipcatalog.qualcomm.com/swi/chip/315/version/4889/module/3903290", "PBS_TIMERS2")</f>
        <v>PBS_TIMERS2</v>
      </c>
      <c r="B38" s="65">
        <v>0</v>
      </c>
      <c t="inlineStr" r="C38">
        <is>
          <t>0x2C00</t>
        </is>
      </c>
      <c t="inlineStr" r="D38">
        <is>
          <t>RTC</t>
        </is>
      </c>
      <c t="inlineStr" r="E38">
        <is>
          <t>MULTI_TIMER</t>
        </is>
      </c>
      <c t="n" r="F38">
        <v>0.0</v>
      </c>
      <c r="H38" s="65">
        <v>77</v>
      </c>
    </row>
    <row r="39">
      <c t="str" r="A39" s="67">
        <f>HYPERLINK("http://ipcatalog.qualcomm.com/swi/chip/315/version/4889/module/3903292", "PBS_TIMERS3")</f>
        <v>PBS_TIMERS3</v>
      </c>
      <c r="B39" s="65">
        <v>0</v>
      </c>
      <c t="inlineStr" r="C39">
        <is>
          <t>0x2D00</t>
        </is>
      </c>
      <c t="inlineStr" r="D39">
        <is>
          <t>RTC</t>
        </is>
      </c>
      <c t="inlineStr" r="E39">
        <is>
          <t>MULTI_TIMER</t>
        </is>
      </c>
      <c t="n" r="F39">
        <v>0.0</v>
      </c>
      <c r="H39" s="65">
        <v>77</v>
      </c>
    </row>
    <row r="40">
      <c t="str" r="A40" s="67">
        <f>HYPERLINK("http://ipcatalog.qualcomm.com/swi/chip/315/version/4889/module/3903310", "ADC_APP")</f>
        <v>ADC_APP</v>
      </c>
      <c r="B40" s="65">
        <v>0</v>
      </c>
      <c t="inlineStr" r="C40">
        <is>
          <t>0x3100</t>
        </is>
      </c>
      <c t="inlineStr" r="D40">
        <is>
          <t>ADC</t>
        </is>
      </c>
      <c t="inlineStr" r="E40">
        <is>
          <t>ADC_CENTRAL_SGL</t>
        </is>
      </c>
      <c t="n" r="F40">
        <v>0.0</v>
      </c>
      <c r="H40" s="65">
        <v>30</v>
      </c>
    </row>
    <row r="41">
      <c t="str" r="A41" s="67">
        <f>HYPERLINK("http://ipcatalog.qualcomm.com/swi/chip/315/version/4889/module/3903312", "ADC_MDM")</f>
        <v>ADC_MDM</v>
      </c>
      <c r="B41" s="65">
        <v>0</v>
      </c>
      <c t="inlineStr" r="C41">
        <is>
          <t>0x3200</t>
        </is>
      </c>
      <c t="inlineStr" r="D41">
        <is>
          <t>ADC</t>
        </is>
      </c>
      <c t="inlineStr" r="E41">
        <is>
          <t>ADC_CENTRAL_SGL</t>
        </is>
      </c>
      <c t="n" r="F41">
        <v>0.0</v>
      </c>
      <c r="H41" s="65">
        <v>30</v>
      </c>
    </row>
    <row r="42">
      <c t="str" r="A42" s="67">
        <f>HYPERLINK("http://ipcatalog.qualcomm.com/swi/chip/315/version/4889/module/3903314", "ADC_ADSP")</f>
        <v>ADC_ADSP</v>
      </c>
      <c r="B42" s="65">
        <v>0</v>
      </c>
      <c t="inlineStr" r="C42">
        <is>
          <t>0x3300</t>
        </is>
      </c>
      <c t="inlineStr" r="D42">
        <is>
          <t>ADC</t>
        </is>
      </c>
      <c t="inlineStr" r="E42">
        <is>
          <t>ADC_CENTRAL_SGL</t>
        </is>
      </c>
      <c t="n" r="F42">
        <v>0.0</v>
      </c>
      <c r="H42" s="65">
        <v>30</v>
      </c>
    </row>
    <row r="43">
      <c t="str" r="A43" s="67">
        <f>HYPERLINK("http://ipcatalog.qualcomm.com/swi/chip/315/version/4889/module/3903316", "ADC_TM_APP")</f>
        <v>ADC_TM_APP</v>
      </c>
      <c r="B43" s="65">
        <v>0</v>
      </c>
      <c t="inlineStr" r="C43">
        <is>
          <t>0x3400</t>
        </is>
      </c>
      <c t="inlineStr" r="D43">
        <is>
          <t>ADC</t>
        </is>
      </c>
      <c t="inlineStr" r="E43">
        <is>
          <t>ADC_CENTRAL_TM_x</t>
        </is>
      </c>
      <c t="n" r="F43">
        <v>0.0</v>
      </c>
      <c r="H43" s="65">
        <v>60</v>
      </c>
    </row>
    <row r="44">
      <c t="str" r="A44" s="67">
        <f>HYPERLINK("http://ipcatalog.qualcomm.com/swi/chip/315/version/4889/module/3903318", "ADC_TM_MDM")</f>
        <v>ADC_TM_MDM</v>
      </c>
      <c r="B44" s="65">
        <v>0</v>
      </c>
      <c t="inlineStr" r="C44">
        <is>
          <t>0x3500</t>
        </is>
      </c>
      <c t="inlineStr" r="D44">
        <is>
          <t>ADC</t>
        </is>
      </c>
      <c t="inlineStr" r="E44">
        <is>
          <t>ADC_CENTRAL_TM_x</t>
        </is>
      </c>
      <c t="n" r="F44">
        <v>0.0</v>
      </c>
      <c r="H44" s="65">
        <v>52</v>
      </c>
    </row>
    <row r="45">
      <c t="str" r="A45" s="67">
        <f>HYPERLINK("http://ipcatalog.qualcomm.com/swi/chip/315/version/4889/module/3903320", "ADC_PBS")</f>
        <v>ADC_PBS</v>
      </c>
      <c r="B45" s="65">
        <v>0</v>
      </c>
      <c t="inlineStr" r="C45">
        <is>
          <t>0x3600</t>
        </is>
      </c>
      <c t="inlineStr" r="D45">
        <is>
          <t>ADC</t>
        </is>
      </c>
      <c t="inlineStr" r="E45">
        <is>
          <t>ADC_PBS</t>
        </is>
      </c>
      <c t="n" r="F45">
        <v>0.0</v>
      </c>
      <c t="n" r="G45">
        <v>0.0</v>
      </c>
      <c r="H45" s="65">
        <v>41</v>
      </c>
    </row>
    <row r="46">
      <c t="str" r="A46" s="67">
        <f>HYPERLINK("http://ipcatalog.qualcomm.com/swi/chip/315/version/4889/module/3903322", "ADC_CAL")</f>
        <v>ADC_CAL</v>
      </c>
      <c r="B46" s="65">
        <v>0</v>
      </c>
      <c t="inlineStr" r="C46">
        <is>
          <t>0x3700</t>
        </is>
      </c>
      <c t="inlineStr" r="D46">
        <is>
          <t>ADC</t>
        </is>
      </c>
      <c t="inlineStr" r="E46">
        <is>
          <t>ADC_CENTRAL_CAL</t>
        </is>
      </c>
      <c t="n" r="F46">
        <v>0.0</v>
      </c>
      <c r="H46" s="65">
        <v>15</v>
      </c>
    </row>
    <row r="47">
      <c t="str" r="A47" s="67">
        <f>HYPERLINK("http://ipcatalog.qualcomm.com/swi/chip/315/version/4889/module/3903324", "ADC_TM_PBS")</f>
        <v>ADC_TM_PBS</v>
      </c>
      <c r="B47" s="65">
        <v>0</v>
      </c>
      <c t="inlineStr" r="C47">
        <is>
          <t>0x3800</t>
        </is>
      </c>
      <c t="inlineStr" r="D47">
        <is>
          <t>ADC</t>
        </is>
      </c>
      <c t="inlineStr" r="E47">
        <is>
          <t>ADC_CENTRAL_TM_x</t>
        </is>
      </c>
      <c t="n" r="F47">
        <v>0.0</v>
      </c>
      <c r="H47" s="65">
        <v>60</v>
      </c>
    </row>
    <row r="48">
      <c t="str" r="A48" s="67">
        <f>HYPERLINK("http://ipcatalog.qualcomm.com/swi/chip/315/version/4889/module/3903326", "ADC_CMN")</f>
        <v>ADC_CMN</v>
      </c>
      <c r="B48" s="65">
        <v>0</v>
      </c>
      <c t="inlineStr" r="C48">
        <is>
          <t>0x3900</t>
        </is>
      </c>
      <c t="inlineStr" r="D48">
        <is>
          <t>ADC</t>
        </is>
      </c>
      <c t="inlineStr" r="E48">
        <is>
          <t>ADC_CMN</t>
        </is>
      </c>
      <c t="n" r="F48">
        <v>0.0</v>
      </c>
      <c t="n" r="G48">
        <v>0.0</v>
      </c>
      <c r="H48" s="65">
        <v>37</v>
      </c>
    </row>
    <row r="49">
      <c t="str" r="A49" s="67">
        <f>HYPERLINK("http://ipcatalog.qualcomm.com/swi/chip/315/version/4889/module/3903328", "XO")</f>
        <v>XO</v>
      </c>
      <c r="B49" s="65">
        <v>0</v>
      </c>
      <c t="inlineStr" r="C49">
        <is>
          <t>0x5000</t>
        </is>
      </c>
      <c t="inlineStr" r="D49">
        <is>
          <t>CLOCK</t>
        </is>
      </c>
      <c t="inlineStr" r="E49">
        <is>
          <t>XO_CORE_PMIC7</t>
        </is>
      </c>
      <c t="n" r="F49">
        <v>0.0</v>
      </c>
      <c t="n" r="G49">
        <v>0.0</v>
      </c>
      <c r="H49" s="65">
        <v>57</v>
      </c>
    </row>
    <row r="50">
      <c t="str" r="A50" s="67">
        <f>HYPERLINK("http://ipcatalog.qualcomm.com/swi/chip/315/version/4889/module/3903330", "CLK_DIST")</f>
        <v>CLK_DIST</v>
      </c>
      <c r="B50" s="65">
        <v>0</v>
      </c>
      <c t="inlineStr" r="C50">
        <is>
          <t>0x5100</t>
        </is>
      </c>
      <c t="inlineStr" r="D50">
        <is>
          <t>CLOCK</t>
        </is>
      </c>
      <c t="inlineStr" r="E50">
        <is>
          <t>CLK_DIST</t>
        </is>
      </c>
      <c t="n" r="F50">
        <v>12.0</v>
      </c>
      <c t="n" r="G50">
        <v>0.0</v>
      </c>
      <c r="H50" s="65">
        <v>89</v>
      </c>
    </row>
    <row r="51">
      <c t="str" r="A51" s="67">
        <f>HYPERLINK("http://ipcatalog.qualcomm.com/swi/chip/315/version/4889/module/3903332", "RF_CLK1")</f>
        <v>RF_CLK1</v>
      </c>
      <c r="B51" s="65">
        <v>0</v>
      </c>
      <c t="inlineStr" r="C51">
        <is>
          <t>0x5400</t>
        </is>
      </c>
      <c t="inlineStr" r="D51">
        <is>
          <t>CLOCK</t>
        </is>
      </c>
      <c t="inlineStr" r="E51">
        <is>
          <t>RF_CLK</t>
        </is>
      </c>
      <c t="n" r="F51">
        <v>6.0</v>
      </c>
      <c t="n" r="G51">
        <v>0.0</v>
      </c>
      <c r="H51" s="65">
        <v>44</v>
      </c>
    </row>
    <row r="52">
      <c t="str" r="A52" s="67">
        <f>HYPERLINK("http://ipcatalog.qualcomm.com/swi/chip/315/version/4889/module/3903334", "RF_CLK2")</f>
        <v>RF_CLK2</v>
      </c>
      <c r="B52" s="65">
        <v>0</v>
      </c>
      <c t="inlineStr" r="C52">
        <is>
          <t>0x5500</t>
        </is>
      </c>
      <c t="inlineStr" r="D52">
        <is>
          <t>CLOCK</t>
        </is>
      </c>
      <c t="inlineStr" r="E52">
        <is>
          <t>RF_CLK</t>
        </is>
      </c>
      <c t="n" r="F52">
        <v>6.0</v>
      </c>
      <c t="n" r="G52">
        <v>0.0</v>
      </c>
      <c r="H52" s="65">
        <v>44</v>
      </c>
    </row>
    <row r="53">
      <c t="str" r="A53" s="67">
        <f>HYPERLINK("http://ipcatalog.qualcomm.com/swi/chip/315/version/4889/module/3903336", "RF_CLK3")</f>
        <v>RF_CLK3</v>
      </c>
      <c r="B53" s="65">
        <v>0</v>
      </c>
      <c t="inlineStr" r="C53">
        <is>
          <t>0x5600</t>
        </is>
      </c>
      <c t="inlineStr" r="D53">
        <is>
          <t>CLOCK</t>
        </is>
      </c>
      <c t="inlineStr" r="E53">
        <is>
          <t>RF_CLK</t>
        </is>
      </c>
      <c t="n" r="F53">
        <v>6.0</v>
      </c>
      <c t="n" r="G53">
        <v>0.0</v>
      </c>
      <c r="H53" s="65">
        <v>44</v>
      </c>
    </row>
    <row r="54">
      <c t="str" r="A54" s="67">
        <f>HYPERLINK("http://ipcatalog.qualcomm.com/swi/chip/315/version/4889/module/3903338", "RF_CLK4")</f>
        <v>RF_CLK4</v>
      </c>
      <c r="B54" s="65">
        <v>0</v>
      </c>
      <c t="inlineStr" r="C54">
        <is>
          <t>0x5700</t>
        </is>
      </c>
      <c t="inlineStr" r="D54">
        <is>
          <t>CLOCK</t>
        </is>
      </c>
      <c t="inlineStr" r="E54">
        <is>
          <t>RF_CLK</t>
        </is>
      </c>
      <c t="n" r="F54">
        <v>6.0</v>
      </c>
      <c t="n" r="G54">
        <v>0.0</v>
      </c>
      <c r="H54" s="65">
        <v>44</v>
      </c>
    </row>
    <row r="55">
      <c t="str" r="A55" s="67">
        <f>HYPERLINK("http://ipcatalog.qualcomm.com/swi/chip/315/version/4889/module/3903340", "RF_CLK5")</f>
        <v>RF_CLK5</v>
      </c>
      <c r="B55" s="65">
        <v>0</v>
      </c>
      <c t="inlineStr" r="C55">
        <is>
          <t>0x5800</t>
        </is>
      </c>
      <c t="inlineStr" r="D55">
        <is>
          <t>CLOCK</t>
        </is>
      </c>
      <c t="inlineStr" r="E55">
        <is>
          <t>RF_CLK</t>
        </is>
      </c>
      <c t="n" r="F55">
        <v>6.0</v>
      </c>
      <c t="n" r="G55">
        <v>0.0</v>
      </c>
      <c r="H55" s="65">
        <v>44</v>
      </c>
    </row>
    <row r="56">
      <c t="str" r="A56" s="67">
        <f>HYPERLINK("http://ipcatalog.qualcomm.com/swi/chip/315/version/4889/module/3903342", "LN_BB_CLK1")</f>
        <v>LN_BB_CLK1</v>
      </c>
      <c r="B56" s="65">
        <v>0</v>
      </c>
      <c t="inlineStr" r="C56">
        <is>
          <t>0x5900</t>
        </is>
      </c>
      <c t="inlineStr" r="D56">
        <is>
          <t>CLOCK</t>
        </is>
      </c>
      <c t="inlineStr" r="E56">
        <is>
          <t>BB_CLK</t>
        </is>
      </c>
      <c t="n" r="F56">
        <v>6.0</v>
      </c>
      <c t="n" r="G56">
        <v>0.0</v>
      </c>
      <c r="H56" s="65">
        <v>44</v>
      </c>
    </row>
    <row r="57">
      <c t="str" r="A57" s="67">
        <f>HYPERLINK("http://ipcatalog.qualcomm.com/swi/chip/315/version/4889/module/3903344", "LN_BB_CLK2")</f>
        <v>LN_BB_CLK2</v>
      </c>
      <c r="B57" s="65">
        <v>0</v>
      </c>
      <c t="inlineStr" r="C57">
        <is>
          <t>0x5A00</t>
        </is>
      </c>
      <c t="inlineStr" r="D57">
        <is>
          <t>CLOCK</t>
        </is>
      </c>
      <c t="inlineStr" r="E57">
        <is>
          <t>BB_CLK</t>
        </is>
      </c>
      <c t="n" r="F57">
        <v>6.0</v>
      </c>
      <c t="n" r="G57">
        <v>0.0</v>
      </c>
      <c r="H57" s="65">
        <v>44</v>
      </c>
    </row>
    <row r="58">
      <c t="str" r="A58" s="67">
        <f>HYPERLINK("http://ipcatalog.qualcomm.com/swi/chip/315/version/4889/module/3903346", "LN_BB_CLK3")</f>
        <v>LN_BB_CLK3</v>
      </c>
      <c r="B58" s="65">
        <v>0</v>
      </c>
      <c t="inlineStr" r="C58">
        <is>
          <t>0x5B00</t>
        </is>
      </c>
      <c t="inlineStr" r="D58">
        <is>
          <t>CLOCK</t>
        </is>
      </c>
      <c t="inlineStr" r="E58">
        <is>
          <t>BB_CLK</t>
        </is>
      </c>
      <c t="n" r="F58">
        <v>6.0</v>
      </c>
      <c t="n" r="G58">
        <v>0.0</v>
      </c>
      <c r="H58" s="65">
        <v>44</v>
      </c>
    </row>
    <row r="59">
      <c t="str" r="A59" s="67">
        <f>HYPERLINK("http://ipcatalog.qualcomm.com/swi/chip/315/version/4889/module/3903348", "DIV_CLK1")</f>
        <v>DIV_CLK1</v>
      </c>
      <c r="B59" s="65">
        <v>0</v>
      </c>
      <c t="inlineStr" r="C59">
        <is>
          <t>0x5E00</t>
        </is>
      </c>
      <c t="inlineStr" r="D59">
        <is>
          <t>CLOCK</t>
        </is>
      </c>
      <c t="inlineStr" r="E59">
        <is>
          <t>DIV_CLK</t>
        </is>
      </c>
      <c t="n" r="F59">
        <v>1.0</v>
      </c>
      <c r="H59" s="65">
        <v>24</v>
      </c>
    </row>
    <row r="60">
      <c t="str" r="A60" s="67">
        <f>HYPERLINK("http://ipcatalog.qualcomm.com/swi/chip/315/version/4889/module/3903350", "SLEEP_CLK1")</f>
        <v>SLEEP_CLK1</v>
      </c>
      <c r="B60" s="65">
        <v>0</v>
      </c>
      <c t="inlineStr" r="C60">
        <is>
          <t>0x6000</t>
        </is>
      </c>
      <c t="inlineStr" r="D60">
        <is>
          <t>CLOCK</t>
        </is>
      </c>
      <c t="inlineStr" r="E60">
        <is>
          <t>SLP_CLK</t>
        </is>
      </c>
      <c t="n" r="F60">
        <v>9.0</v>
      </c>
      <c t="n" r="G60">
        <v>0.0</v>
      </c>
      <c r="H60" s="65">
        <v>18</v>
      </c>
    </row>
    <row r="61">
      <c t="str" r="A61" s="67">
        <f>HYPERLINK("http://ipcatalog.qualcomm.com/swi/chip/315/version/4889/module/3903352", "RTC_RW")</f>
        <v>RTC_RW</v>
      </c>
      <c r="B61" s="65">
        <v>0</v>
      </c>
      <c t="inlineStr" r="C61">
        <is>
          <t>0x6100</t>
        </is>
      </c>
      <c t="inlineStr" r="D61">
        <is>
          <t>RTC</t>
        </is>
      </c>
      <c t="inlineStr" r="E61">
        <is>
          <t>RTC_RW</t>
        </is>
      </c>
      <c t="n" r="F61">
        <v>5.0</v>
      </c>
      <c r="H61" s="65">
        <v>41</v>
      </c>
    </row>
    <row r="62">
      <c t="str" r="A62" s="67">
        <f>HYPERLINK("http://ipcatalog.qualcomm.com/swi/chip/315/version/4889/module/3903354", "RTC_ALARM")</f>
        <v>RTC_ALARM</v>
      </c>
      <c r="B62" s="65">
        <v>0</v>
      </c>
      <c t="inlineStr" r="C62">
        <is>
          <t>0x6200</t>
        </is>
      </c>
      <c t="inlineStr" r="D62">
        <is>
          <t>RTC</t>
        </is>
      </c>
      <c t="inlineStr" r="E62">
        <is>
          <t>RTC_ALARM</t>
        </is>
      </c>
      <c t="n" r="F62">
        <v>5.0</v>
      </c>
      <c r="H62" s="65">
        <v>33</v>
      </c>
    </row>
    <row r="63">
      <c t="str" r="A63" s="67">
        <f>HYPERLINK("http://ipcatalog.qualcomm.com/swi/chip/315/version/4889/module/3903356", "RTC_TIMER")</f>
        <v>RTC_TIMER</v>
      </c>
      <c r="B63" s="65">
        <v>0</v>
      </c>
      <c t="inlineStr" r="C63">
        <is>
          <t>0x6300</t>
        </is>
      </c>
      <c t="inlineStr" r="D63">
        <is>
          <t>RTC</t>
        </is>
      </c>
      <c t="inlineStr" r="E63">
        <is>
          <t>TIMER</t>
        </is>
      </c>
      <c t="n" r="F63">
        <v>1.2</v>
      </c>
      <c r="H63" s="65">
        <v>29</v>
      </c>
    </row>
    <row r="64">
      <c t="str" r="A64" s="67">
        <f>HYPERLINK("http://ipcatalog.qualcomm.com/swi/chip/315/version/4889/module/3903358", "CALRC3")</f>
        <v>CALRC3</v>
      </c>
      <c r="B64" s="65">
        <v>0</v>
      </c>
      <c t="inlineStr" r="C64">
        <is>
          <t>0x6400</t>
        </is>
      </c>
      <c t="inlineStr" r="D64">
        <is>
          <t>CLOCK</t>
        </is>
      </c>
      <c t="inlineStr" r="E64">
        <is>
          <t>CALRC_3</t>
        </is>
      </c>
      <c t="n" r="F64">
        <v>2.0</v>
      </c>
      <c t="n" r="G64">
        <v>0.0</v>
      </c>
      <c r="H64" s="65">
        <v>57</v>
      </c>
    </row>
    <row r="65">
      <c t="str" r="A65" s="67">
        <f>HYPERLINK("http://ipcatalog.qualcomm.com/swi/chip/315/version/4889/module/3903360", "SDAM_CORE01")</f>
        <v>SDAM_CORE01</v>
      </c>
      <c r="B65" s="65">
        <v>0</v>
      </c>
      <c t="inlineStr" r="C65">
        <is>
          <t>0x6800</t>
        </is>
      </c>
      <c t="inlineStr" r="D65">
        <is>
          <t>SDAMM</t>
        </is>
      </c>
      <c t="inlineStr" r="E65">
        <is>
          <t>SDAMM_CORE</t>
        </is>
      </c>
      <c t="n" r="F65">
        <v>1.0</v>
      </c>
      <c r="H65" s="65">
        <v>27</v>
      </c>
    </row>
    <row r="66">
      <c t="str" r="A66" s="67">
        <f>HYPERLINK("http://ipcatalog.qualcomm.com/swi/chip/315/version/4889/module/3903362", "SDAM_CORE02")</f>
        <v>SDAM_CORE02</v>
      </c>
      <c r="B66" s="65">
        <v>0</v>
      </c>
      <c t="inlineStr" r="C66">
        <is>
          <t>0x6900</t>
        </is>
      </c>
      <c t="inlineStr" r="D66">
        <is>
          <t>SDAMM</t>
        </is>
      </c>
      <c t="inlineStr" r="E66">
        <is>
          <t>SDAMM_CORE</t>
        </is>
      </c>
      <c t="n" r="F66">
        <v>1.0</v>
      </c>
      <c r="H66" s="65">
        <v>27</v>
      </c>
    </row>
    <row r="67">
      <c t="str" r="A67" s="67">
        <f>HYPERLINK("http://ipcatalog.qualcomm.com/swi/chip/315/version/4889/module/3903364", "SDAM_CORE03")</f>
        <v>SDAM_CORE03</v>
      </c>
      <c r="B67" s="65">
        <v>0</v>
      </c>
      <c t="inlineStr" r="C67">
        <is>
          <t>0x6A00</t>
        </is>
      </c>
      <c t="inlineStr" r="D67">
        <is>
          <t>SDAMM</t>
        </is>
      </c>
      <c t="inlineStr" r="E67">
        <is>
          <t>SDAMM_CORE</t>
        </is>
      </c>
      <c t="n" r="F67">
        <v>1.0</v>
      </c>
      <c r="H67" s="65">
        <v>27</v>
      </c>
    </row>
    <row r="68">
      <c t="str" r="A68" s="67">
        <f>HYPERLINK("http://ipcatalog.qualcomm.com/swi/chip/315/version/4889/module/3903366", "SDAM_CORE04")</f>
        <v>SDAM_CORE04</v>
      </c>
      <c r="B68" s="65">
        <v>0</v>
      </c>
      <c t="inlineStr" r="C68">
        <is>
          <t>0x6B00</t>
        </is>
      </c>
      <c t="inlineStr" r="D68">
        <is>
          <t>SDAMM</t>
        </is>
      </c>
      <c t="inlineStr" r="E68">
        <is>
          <t>SDAMM_CORE</t>
        </is>
      </c>
      <c t="n" r="F68">
        <v>1.0</v>
      </c>
      <c r="H68" s="65">
        <v>27</v>
      </c>
    </row>
    <row r="69">
      <c t="str" r="A69" s="67">
        <f>HYPERLINK("http://ipcatalog.qualcomm.com/swi/chip/315/version/4889/module/3903368", "SDAM_CORE05")</f>
        <v>SDAM_CORE05</v>
      </c>
      <c r="B69" s="65">
        <v>0</v>
      </c>
      <c t="inlineStr" r="C69">
        <is>
          <t>0x6C00</t>
        </is>
      </c>
      <c t="inlineStr" r="D69">
        <is>
          <t>SDAMM</t>
        </is>
      </c>
      <c t="inlineStr" r="E69">
        <is>
          <t>SDAMM_CORE</t>
        </is>
      </c>
      <c t="n" r="F69">
        <v>1.0</v>
      </c>
      <c r="H69" s="65">
        <v>27</v>
      </c>
    </row>
    <row r="70">
      <c t="str" r="A70" s="67">
        <f>HYPERLINK("http://ipcatalog.qualcomm.com/swi/chip/315/version/4889/module/3903370", "SDAM_CORE06")</f>
        <v>SDAM_CORE06</v>
      </c>
      <c r="B70" s="65">
        <v>0</v>
      </c>
      <c t="inlineStr" r="C70">
        <is>
          <t>0x6D00</t>
        </is>
      </c>
      <c t="inlineStr" r="D70">
        <is>
          <t>SDAMM</t>
        </is>
      </c>
      <c t="inlineStr" r="E70">
        <is>
          <t>SDAMM_CORE</t>
        </is>
      </c>
      <c t="n" r="F70">
        <v>1.0</v>
      </c>
      <c r="H70" s="65">
        <v>27</v>
      </c>
    </row>
    <row r="71">
      <c t="str" r="A71" s="67">
        <f>HYPERLINK("http://ipcatalog.qualcomm.com/swi/chip/315/version/4889/module/3903372", "SDAM01")</f>
        <v>SDAM01</v>
      </c>
      <c r="B71" s="65">
        <v>0</v>
      </c>
      <c t="inlineStr" r="C71">
        <is>
          <t>0x7000</t>
        </is>
      </c>
      <c t="inlineStr" r="D71">
        <is>
          <t>SDAMM</t>
        </is>
      </c>
      <c t="inlineStr" r="E71">
        <is>
          <t>128B_1TRIG_1INT</t>
        </is>
      </c>
      <c t="n" r="F71">
        <v>1.0</v>
      </c>
      <c t="n" r="G71">
        <v>0.0</v>
      </c>
      <c r="H71" s="65">
        <v>152</v>
      </c>
    </row>
    <row r="72">
      <c t="str" r="A72" s="67">
        <f>HYPERLINK("http://ipcatalog.qualcomm.com/swi/chip/315/version/4889/module/3903374", "SDAM02")</f>
        <v>SDAM02</v>
      </c>
      <c r="B72" s="65">
        <v>0</v>
      </c>
      <c t="inlineStr" r="C72">
        <is>
          <t>0x7100</t>
        </is>
      </c>
      <c t="inlineStr" r="D72">
        <is>
          <t>SDAMM</t>
        </is>
      </c>
      <c t="inlineStr" r="E72">
        <is>
          <t>128B_1TRIG_1INT</t>
        </is>
      </c>
      <c t="n" r="F72">
        <v>1.0</v>
      </c>
      <c t="n" r="G72">
        <v>0.0</v>
      </c>
      <c r="H72" s="65">
        <v>152</v>
      </c>
    </row>
    <row r="73">
      <c t="str" r="A73" s="67">
        <f>HYPERLINK("http://ipcatalog.qualcomm.com/swi/chip/315/version/4889/module/3903376", "SDAM03")</f>
        <v>SDAM03</v>
      </c>
      <c r="B73" s="65">
        <v>0</v>
      </c>
      <c t="inlineStr" r="C73">
        <is>
          <t>0x7200</t>
        </is>
      </c>
      <c t="inlineStr" r="D73">
        <is>
          <t>SDAMM</t>
        </is>
      </c>
      <c t="inlineStr" r="E73">
        <is>
          <t>128B_1TRIG_1INT</t>
        </is>
      </c>
      <c t="n" r="F73">
        <v>1.0</v>
      </c>
      <c t="n" r="G73">
        <v>0.0</v>
      </c>
      <c r="H73" s="65">
        <v>152</v>
      </c>
    </row>
    <row r="74">
      <c t="str" r="A74" s="67">
        <f>HYPERLINK("http://ipcatalog.qualcomm.com/swi/chip/315/version/4889/module/3903378", "SDAM04")</f>
        <v>SDAM04</v>
      </c>
      <c r="B74" s="65">
        <v>0</v>
      </c>
      <c t="inlineStr" r="C74">
        <is>
          <t>0x7300</t>
        </is>
      </c>
      <c t="inlineStr" r="D74">
        <is>
          <t>SDAMM</t>
        </is>
      </c>
      <c t="inlineStr" r="E74">
        <is>
          <t>128B_1TRIG_1INT</t>
        </is>
      </c>
      <c t="n" r="F74">
        <v>1.0</v>
      </c>
      <c t="n" r="G74">
        <v>0.0</v>
      </c>
      <c r="H74" s="65">
        <v>152</v>
      </c>
    </row>
    <row r="75">
      <c t="str" r="A75" s="67">
        <f>HYPERLINK("http://ipcatalog.qualcomm.com/swi/chip/315/version/4889/module/3903380", "SDAM05")</f>
        <v>SDAM05</v>
      </c>
      <c r="B75" s="65">
        <v>0</v>
      </c>
      <c t="inlineStr" r="C75">
        <is>
          <t>0x7400</t>
        </is>
      </c>
      <c t="inlineStr" r="D75">
        <is>
          <t>SDAMM</t>
        </is>
      </c>
      <c t="inlineStr" r="E75">
        <is>
          <t>128B_1TRIG_1INT</t>
        </is>
      </c>
      <c t="n" r="F75">
        <v>1.0</v>
      </c>
      <c t="n" r="G75">
        <v>0.0</v>
      </c>
      <c r="H75" s="65">
        <v>152</v>
      </c>
    </row>
    <row r="76">
      <c t="str" r="A76" s="67">
        <f>HYPERLINK("http://ipcatalog.qualcomm.com/swi/chip/315/version/4889/module/3903382", "SDAM06")</f>
        <v>SDAM06</v>
      </c>
      <c r="B76" s="65">
        <v>0</v>
      </c>
      <c t="inlineStr" r="C76">
        <is>
          <t>0x7500</t>
        </is>
      </c>
      <c t="inlineStr" r="D76">
        <is>
          <t>SDAMM</t>
        </is>
      </c>
      <c t="inlineStr" r="E76">
        <is>
          <t>128B_1TRIG_1INT</t>
        </is>
      </c>
      <c t="n" r="F76">
        <v>1.0</v>
      </c>
      <c t="n" r="G76">
        <v>0.0</v>
      </c>
      <c r="H76" s="65">
        <v>152</v>
      </c>
    </row>
    <row r="77">
      <c t="str" r="A77" s="67">
        <f>HYPERLINK("http://ipcatalog.qualcomm.com/swi/chip/315/version/4889/module/3903384", "SDAM07")</f>
        <v>SDAM07</v>
      </c>
      <c r="B77" s="65">
        <v>0</v>
      </c>
      <c t="inlineStr" r="C77">
        <is>
          <t>0x7600</t>
        </is>
      </c>
      <c t="inlineStr" r="D77">
        <is>
          <t>SDAMM</t>
        </is>
      </c>
      <c t="inlineStr" r="E77">
        <is>
          <t>128B_1TRIG_1INT</t>
        </is>
      </c>
      <c t="n" r="F77">
        <v>1.0</v>
      </c>
      <c t="n" r="G77">
        <v>0.0</v>
      </c>
      <c r="H77" s="65">
        <v>152</v>
      </c>
    </row>
    <row r="78">
      <c t="str" r="A78" s="67">
        <f>HYPERLINK("http://ipcatalog.qualcomm.com/swi/chip/315/version/4889/module/3903386", "SDAM08")</f>
        <v>SDAM08</v>
      </c>
      <c r="B78" s="65">
        <v>0</v>
      </c>
      <c t="inlineStr" r="C78">
        <is>
          <t>0x7700</t>
        </is>
      </c>
      <c t="inlineStr" r="D78">
        <is>
          <t>SDAMM</t>
        </is>
      </c>
      <c t="inlineStr" r="E78">
        <is>
          <t>128B_1TRIG_1INT</t>
        </is>
      </c>
      <c t="n" r="F78">
        <v>1.0</v>
      </c>
      <c t="n" r="G78">
        <v>0.0</v>
      </c>
      <c r="H78" s="65">
        <v>152</v>
      </c>
    </row>
    <row r="79">
      <c t="str" r="A79" s="67">
        <f>HYPERLINK("http://ipcatalog.qualcomm.com/swi/chip/315/version/4889/module/3903388", "SDAM09")</f>
        <v>SDAM09</v>
      </c>
      <c r="B79" s="65">
        <v>0</v>
      </c>
      <c t="inlineStr" r="C79">
        <is>
          <t>0x7800</t>
        </is>
      </c>
      <c t="inlineStr" r="D79">
        <is>
          <t>SDAMM</t>
        </is>
      </c>
      <c t="inlineStr" r="E79">
        <is>
          <t>128B_1TRIG_1INT</t>
        </is>
      </c>
      <c t="n" r="F79">
        <v>1.0</v>
      </c>
      <c t="n" r="G79">
        <v>0.0</v>
      </c>
      <c r="H79" s="65">
        <v>152</v>
      </c>
    </row>
    <row r="80">
      <c t="str" r="A80" s="67">
        <f>HYPERLINK("http://ipcatalog.qualcomm.com/swi/chip/315/version/4889/module/3903390", "SDAM10")</f>
        <v>SDAM10</v>
      </c>
      <c r="B80" s="65">
        <v>0</v>
      </c>
      <c t="inlineStr" r="C80">
        <is>
          <t>0x7900</t>
        </is>
      </c>
      <c t="inlineStr" r="D80">
        <is>
          <t>SDAMM</t>
        </is>
      </c>
      <c t="inlineStr" r="E80">
        <is>
          <t>128B_1TRIG_1INT</t>
        </is>
      </c>
      <c t="n" r="F80">
        <v>1.0</v>
      </c>
      <c t="n" r="G80">
        <v>0.0</v>
      </c>
      <c r="H80" s="65">
        <v>152</v>
      </c>
    </row>
    <row r="81">
      <c t="str" r="A81" s="67">
        <f>HYPERLINK("http://ipcatalog.qualcomm.com/swi/chip/315/version/4889/module/3903392", "SDAM11")</f>
        <v>SDAM11</v>
      </c>
      <c r="B81" s="65">
        <v>0</v>
      </c>
      <c t="inlineStr" r="C81">
        <is>
          <t>0x7A00</t>
        </is>
      </c>
      <c t="inlineStr" r="D81">
        <is>
          <t>SDAMM</t>
        </is>
      </c>
      <c t="inlineStr" r="E81">
        <is>
          <t>128B_1TRIG_1INT</t>
        </is>
      </c>
      <c t="n" r="F81">
        <v>1.0</v>
      </c>
      <c t="n" r="G81">
        <v>0.0</v>
      </c>
      <c r="H81" s="65">
        <v>152</v>
      </c>
    </row>
    <row r="82">
      <c t="str" r="A82" s="67">
        <f>HYPERLINK("http://ipcatalog.qualcomm.com/swi/chip/315/version/4889/module/3903394", "SDAM12")</f>
        <v>SDAM12</v>
      </c>
      <c r="B82" s="65">
        <v>0</v>
      </c>
      <c t="inlineStr" r="C82">
        <is>
          <t>0x7B00</t>
        </is>
      </c>
      <c t="inlineStr" r="D82">
        <is>
          <t>SDAMM</t>
        </is>
      </c>
      <c t="inlineStr" r="E82">
        <is>
          <t>128B_1TRIG_1INT</t>
        </is>
      </c>
      <c t="n" r="F82">
        <v>1.0</v>
      </c>
      <c t="n" r="G82">
        <v>0.0</v>
      </c>
      <c r="H82" s="65">
        <v>152</v>
      </c>
    </row>
    <row r="83">
      <c t="str" r="A83" s="67">
        <f>HYPERLINK("http://ipcatalog.qualcomm.com/swi/chip/315/version/4889/module/3903396", "SDAM13")</f>
        <v>SDAM13</v>
      </c>
      <c r="B83" s="65">
        <v>0</v>
      </c>
      <c t="inlineStr" r="C83">
        <is>
          <t>0x7C00</t>
        </is>
      </c>
      <c t="inlineStr" r="D83">
        <is>
          <t>SDAMM</t>
        </is>
      </c>
      <c t="inlineStr" r="E83">
        <is>
          <t>128B_1TRIG_1INT</t>
        </is>
      </c>
      <c t="n" r="F83">
        <v>1.0</v>
      </c>
      <c t="n" r="G83">
        <v>0.0</v>
      </c>
      <c r="H83" s="65">
        <v>152</v>
      </c>
    </row>
    <row r="84">
      <c t="str" r="A84" s="67">
        <f>HYPERLINK("http://ipcatalog.qualcomm.com/swi/chip/315/version/4889/module/3903398", "SDAM14")</f>
        <v>SDAM14</v>
      </c>
      <c r="B84" s="65">
        <v>0</v>
      </c>
      <c t="inlineStr" r="C84">
        <is>
          <t>0x7D00</t>
        </is>
      </c>
      <c t="inlineStr" r="D84">
        <is>
          <t>SDAMM</t>
        </is>
      </c>
      <c t="inlineStr" r="E84">
        <is>
          <t>128B_1TRIG_1INT</t>
        </is>
      </c>
      <c t="n" r="F84">
        <v>1.0</v>
      </c>
      <c t="n" r="G84">
        <v>0.0</v>
      </c>
      <c r="H84" s="65">
        <v>152</v>
      </c>
    </row>
    <row r="85">
      <c t="str" r="A85" s="67">
        <f>HYPERLINK("http://ipcatalog.qualcomm.com/swi/chip/315/version/4889/module/3903400", "SDAM15")</f>
        <v>SDAM15</v>
      </c>
      <c r="B85" s="65">
        <v>0</v>
      </c>
      <c t="inlineStr" r="C85">
        <is>
          <t>0x7E00</t>
        </is>
      </c>
      <c t="inlineStr" r="D85">
        <is>
          <t>SDAMM</t>
        </is>
      </c>
      <c t="inlineStr" r="E85">
        <is>
          <t>128B_1TRIG_1INT</t>
        </is>
      </c>
      <c t="n" r="F85">
        <v>1.0</v>
      </c>
      <c t="n" r="G85">
        <v>0.0</v>
      </c>
      <c r="H85" s="65">
        <v>152</v>
      </c>
    </row>
    <row r="86">
      <c t="str" r="A86" s="67">
        <f>HYPERLINK("http://ipcatalog.qualcomm.com/swi/chip/315/version/4889/module/3903402", "SDAM16")</f>
        <v>SDAM16</v>
      </c>
      <c r="B86" s="65">
        <v>0</v>
      </c>
      <c t="inlineStr" r="C86">
        <is>
          <t>0x7F00</t>
        </is>
      </c>
      <c t="inlineStr" r="D86">
        <is>
          <t>SDAMM</t>
        </is>
      </c>
      <c t="inlineStr" r="E86">
        <is>
          <t>128B_1TRIG_1INT</t>
        </is>
      </c>
      <c t="n" r="F86">
        <v>1.0</v>
      </c>
      <c t="n" r="G86">
        <v>0.0</v>
      </c>
      <c r="H86" s="65">
        <v>152</v>
      </c>
    </row>
    <row r="87">
      <c t="str" r="A87" s="67">
        <f>HYPERLINK("http://ipcatalog.qualcomm.com/swi/chip/315/version/4889/module/3903404", "SDAM17")</f>
        <v>SDAM17</v>
      </c>
      <c r="B87" s="65">
        <v>0</v>
      </c>
      <c t="inlineStr" r="C87">
        <is>
          <t>0x8000</t>
        </is>
      </c>
      <c t="inlineStr" r="D87">
        <is>
          <t>SDAMM</t>
        </is>
      </c>
      <c t="inlineStr" r="E87">
        <is>
          <t>128B_1TRIG_1INT</t>
        </is>
      </c>
      <c t="n" r="F87">
        <v>1.0</v>
      </c>
      <c t="n" r="G87">
        <v>0.0</v>
      </c>
      <c r="H87" s="65">
        <v>152</v>
      </c>
    </row>
    <row r="88">
      <c t="str" r="A88" s="67">
        <f>HYPERLINK("http://ipcatalog.qualcomm.com/swi/chip/315/version/4889/module/3903406", "SDAM18")</f>
        <v>SDAM18</v>
      </c>
      <c r="B88" s="65">
        <v>0</v>
      </c>
      <c t="inlineStr" r="C88">
        <is>
          <t>0x8100</t>
        </is>
      </c>
      <c t="inlineStr" r="D88">
        <is>
          <t>SDAMM</t>
        </is>
      </c>
      <c t="inlineStr" r="E88">
        <is>
          <t>128B_1TRIG_1INT</t>
        </is>
      </c>
      <c t="n" r="F88">
        <v>1.0</v>
      </c>
      <c t="n" r="G88">
        <v>0.0</v>
      </c>
      <c r="H88" s="65">
        <v>152</v>
      </c>
    </row>
    <row r="89">
      <c t="str" r="A89" s="67">
        <f>HYPERLINK("http://ipcatalog.qualcomm.com/swi/chip/315/version/4889/module/3903408", "SDAM19")</f>
        <v>SDAM19</v>
      </c>
      <c r="B89" s="65">
        <v>0</v>
      </c>
      <c t="inlineStr" r="C89">
        <is>
          <t>0x8200</t>
        </is>
      </c>
      <c t="inlineStr" r="D89">
        <is>
          <t>SDAMM</t>
        </is>
      </c>
      <c t="inlineStr" r="E89">
        <is>
          <t>128B_1TRIG_1INT</t>
        </is>
      </c>
      <c t="n" r="F89">
        <v>1.0</v>
      </c>
      <c t="n" r="G89">
        <v>0.0</v>
      </c>
      <c r="H89" s="65">
        <v>152</v>
      </c>
    </row>
    <row r="90">
      <c t="str" r="A90" s="67">
        <f>HYPERLINK("http://ipcatalog.qualcomm.com/swi/chip/315/version/4889/module/3903410", "SDAM20")</f>
        <v>SDAM20</v>
      </c>
      <c r="B90" s="65">
        <v>0</v>
      </c>
      <c t="inlineStr" r="C90">
        <is>
          <t>0x8300</t>
        </is>
      </c>
      <c t="inlineStr" r="D90">
        <is>
          <t>SDAMM</t>
        </is>
      </c>
      <c t="inlineStr" r="E90">
        <is>
          <t>128B_1TRIG_1INT</t>
        </is>
      </c>
      <c t="n" r="F90">
        <v>1.0</v>
      </c>
      <c t="n" r="G90">
        <v>0.0</v>
      </c>
      <c r="H90" s="65">
        <v>152</v>
      </c>
    </row>
    <row r="91">
      <c t="str" r="A91" s="67">
        <f>HYPERLINK("http://ipcatalog.qualcomm.com/swi/chip/315/version/4889/module/3903412", "SDAM21")</f>
        <v>SDAM21</v>
      </c>
      <c r="B91" s="65">
        <v>0</v>
      </c>
      <c t="inlineStr" r="C91">
        <is>
          <t>0x8400</t>
        </is>
      </c>
      <c t="inlineStr" r="D91">
        <is>
          <t>SDAMM</t>
        </is>
      </c>
      <c t="inlineStr" r="E91">
        <is>
          <t>128B_1TRIG_1INT</t>
        </is>
      </c>
      <c t="n" r="F91">
        <v>1.0</v>
      </c>
      <c t="n" r="G91">
        <v>0.0</v>
      </c>
      <c r="H91" s="65">
        <v>152</v>
      </c>
    </row>
    <row r="92">
      <c t="str" r="A92" s="67">
        <f>HYPERLINK("http://ipcatalog.qualcomm.com/swi/chip/315/version/4889/module/3903414", "SDAM22")</f>
        <v>SDAM22</v>
      </c>
      <c r="B92" s="65">
        <v>0</v>
      </c>
      <c t="inlineStr" r="C92">
        <is>
          <t>0x8500</t>
        </is>
      </c>
      <c t="inlineStr" r="D92">
        <is>
          <t>SDAMM</t>
        </is>
      </c>
      <c t="inlineStr" r="E92">
        <is>
          <t>128B_1TRIG_1INT</t>
        </is>
      </c>
      <c t="n" r="F92">
        <v>1.0</v>
      </c>
      <c t="n" r="G92">
        <v>0.0</v>
      </c>
      <c r="H92" s="65">
        <v>152</v>
      </c>
    </row>
    <row r="93">
      <c t="str" r="A93" s="67">
        <f>HYPERLINK("http://ipcatalog.qualcomm.com/swi/chip/315/version/4889/module/3903416", "SDAM23")</f>
        <v>SDAM23</v>
      </c>
      <c r="B93" s="65">
        <v>0</v>
      </c>
      <c t="inlineStr" r="C93">
        <is>
          <t>0x8600</t>
        </is>
      </c>
      <c t="inlineStr" r="D93">
        <is>
          <t>SDAMM</t>
        </is>
      </c>
      <c t="inlineStr" r="E93">
        <is>
          <t>128B_1TRIG_1INT</t>
        </is>
      </c>
      <c t="n" r="F93">
        <v>1.0</v>
      </c>
      <c t="n" r="G93">
        <v>0.0</v>
      </c>
      <c r="H93" s="65">
        <v>152</v>
      </c>
    </row>
    <row r="94">
      <c t="str" r="A94" s="67">
        <f>HYPERLINK("http://ipcatalog.qualcomm.com/swi/chip/315/version/4889/module/3903418", "SDAM24")</f>
        <v>SDAM24</v>
      </c>
      <c r="B94" s="65">
        <v>0</v>
      </c>
      <c t="inlineStr" r="C94">
        <is>
          <t>0x8700</t>
        </is>
      </c>
      <c t="inlineStr" r="D94">
        <is>
          <t>SDAMM</t>
        </is>
      </c>
      <c t="inlineStr" r="E94">
        <is>
          <t>128B_1TRIG_1INT</t>
        </is>
      </c>
      <c t="n" r="F94">
        <v>1.0</v>
      </c>
      <c t="n" r="G94">
        <v>0.0</v>
      </c>
      <c r="H94" s="65">
        <v>152</v>
      </c>
    </row>
    <row r="95">
      <c t="str" r="A95" s="67">
        <f>HYPERLINK("http://ipcatalog.qualcomm.com/swi/chip/315/version/4889/module/3903420", "SDAM25")</f>
        <v>SDAM25</v>
      </c>
      <c r="B95" s="65">
        <v>0</v>
      </c>
      <c t="inlineStr" r="C95">
        <is>
          <t>0x8800</t>
        </is>
      </c>
      <c t="inlineStr" r="D95">
        <is>
          <t>SDAMM</t>
        </is>
      </c>
      <c t="inlineStr" r="E95">
        <is>
          <t>128B_1TRIG_1INT</t>
        </is>
      </c>
      <c t="n" r="F95">
        <v>1.0</v>
      </c>
      <c t="n" r="G95">
        <v>0.0</v>
      </c>
      <c r="H95" s="65">
        <v>152</v>
      </c>
    </row>
    <row r="96">
      <c t="str" r="A96" s="67">
        <f>HYPERLINK("http://ipcatalog.qualcomm.com/swi/chip/315/version/4889/module/3903422", "SDAM26")</f>
        <v>SDAM26</v>
      </c>
      <c r="B96" s="65">
        <v>0</v>
      </c>
      <c t="inlineStr" r="C96">
        <is>
          <t>0x8900</t>
        </is>
      </c>
      <c t="inlineStr" r="D96">
        <is>
          <t>SDAMM</t>
        </is>
      </c>
      <c t="inlineStr" r="E96">
        <is>
          <t>128B_1TRIG_1INT</t>
        </is>
      </c>
      <c t="n" r="F96">
        <v>1.0</v>
      </c>
      <c t="n" r="G96">
        <v>0.0</v>
      </c>
      <c r="H96" s="65">
        <v>152</v>
      </c>
    </row>
    <row r="97">
      <c t="str" r="A97" s="67">
        <f>HYPERLINK("http://ipcatalog.qualcomm.com/swi/chip/315/version/4889/module/3903424", "SDAM27")</f>
        <v>SDAM27</v>
      </c>
      <c r="B97" s="65">
        <v>0</v>
      </c>
      <c t="inlineStr" r="C97">
        <is>
          <t>0x8A00</t>
        </is>
      </c>
      <c t="inlineStr" r="D97">
        <is>
          <t>SDAMM</t>
        </is>
      </c>
      <c t="inlineStr" r="E97">
        <is>
          <t>128B_1TRIG_1INT</t>
        </is>
      </c>
      <c t="n" r="F97">
        <v>1.0</v>
      </c>
      <c t="n" r="G97">
        <v>0.0</v>
      </c>
      <c r="H97" s="65">
        <v>152</v>
      </c>
    </row>
    <row r="98">
      <c t="str" r="A98" s="67">
        <f>HYPERLINK("http://ipcatalog.qualcomm.com/swi/chip/315/version/4889/module/3903426", "SDAM28")</f>
        <v>SDAM28</v>
      </c>
      <c r="B98" s="65">
        <v>0</v>
      </c>
      <c t="inlineStr" r="C98">
        <is>
          <t>0x8B00</t>
        </is>
      </c>
      <c t="inlineStr" r="D98">
        <is>
          <t>SDAMM</t>
        </is>
      </c>
      <c t="inlineStr" r="E98">
        <is>
          <t>128B_1TRIG_1INT</t>
        </is>
      </c>
      <c t="n" r="F98">
        <v>1.0</v>
      </c>
      <c t="n" r="G98">
        <v>0.0</v>
      </c>
      <c r="H98" s="65">
        <v>152</v>
      </c>
    </row>
    <row r="99">
      <c t="str" r="A99" s="67">
        <f>HYPERLINK("http://ipcatalog.qualcomm.com/swi/chip/315/version/4889/module/3903428", "SDAM29")</f>
        <v>SDAM29</v>
      </c>
      <c r="B99" s="65">
        <v>0</v>
      </c>
      <c t="inlineStr" r="C99">
        <is>
          <t>0x8C00</t>
        </is>
      </c>
      <c t="inlineStr" r="D99">
        <is>
          <t>SDAMM</t>
        </is>
      </c>
      <c t="inlineStr" r="E99">
        <is>
          <t>128B_1TRIG_1INT</t>
        </is>
      </c>
      <c t="n" r="F99">
        <v>1.0</v>
      </c>
      <c t="n" r="G99">
        <v>0.0</v>
      </c>
      <c r="H99" s="65">
        <v>152</v>
      </c>
    </row>
    <row r="100">
      <c t="str" r="A100" s="67">
        <f>HYPERLINK("http://ipcatalog.qualcomm.com/swi/chip/315/version/4889/module/3903430", "SDAM30")</f>
        <v>SDAM30</v>
      </c>
      <c r="B100" s="65">
        <v>0</v>
      </c>
      <c t="inlineStr" r="C100">
        <is>
          <t>0x8D00</t>
        </is>
      </c>
      <c t="inlineStr" r="D100">
        <is>
          <t>SDAMM</t>
        </is>
      </c>
      <c t="inlineStr" r="E100">
        <is>
          <t>128B_1TRIG_1INT</t>
        </is>
      </c>
      <c t="n" r="F100">
        <v>1.0</v>
      </c>
      <c t="n" r="G100">
        <v>0.0</v>
      </c>
      <c r="H100" s="65">
        <v>152</v>
      </c>
    </row>
    <row r="101">
      <c t="str" r="A101" s="67">
        <f>HYPERLINK("http://ipcatalog.qualcomm.com/swi/chip/315/version/4889/module/3903432", "SDAM31")</f>
        <v>SDAM31</v>
      </c>
      <c r="B101" s="65">
        <v>0</v>
      </c>
      <c t="inlineStr" r="C101">
        <is>
          <t>0x8E00</t>
        </is>
      </c>
      <c t="inlineStr" r="D101">
        <is>
          <t>SDAMM</t>
        </is>
      </c>
      <c t="inlineStr" r="E101">
        <is>
          <t>128B_1TRIG_1INT</t>
        </is>
      </c>
      <c t="n" r="F101">
        <v>1.0</v>
      </c>
      <c t="n" r="G101">
        <v>0.0</v>
      </c>
      <c r="H101" s="65">
        <v>152</v>
      </c>
    </row>
    <row r="102">
      <c t="str" r="A102" s="67">
        <f>HYPERLINK("http://ipcatalog.qualcomm.com/swi/chip/315/version/4889/module/3903434", "SDAM32")</f>
        <v>SDAM32</v>
      </c>
      <c r="B102" s="65">
        <v>0</v>
      </c>
      <c t="inlineStr" r="C102">
        <is>
          <t>0x8F00</t>
        </is>
      </c>
      <c t="inlineStr" r="D102">
        <is>
          <t>SDAMM</t>
        </is>
      </c>
      <c t="inlineStr" r="E102">
        <is>
          <t>128B_1TRIG_1INT</t>
        </is>
      </c>
      <c t="n" r="F102">
        <v>1.0</v>
      </c>
      <c t="n" r="G102">
        <v>0.0</v>
      </c>
      <c r="H102" s="65">
        <v>152</v>
      </c>
    </row>
    <row r="103">
      <c t="str" r="A103" s="67">
        <f>HYPERLINK("http://ipcatalog.qualcomm.com/swi/chip/315/version/4889/module/3903436", "SDAM33")</f>
        <v>SDAM33</v>
      </c>
      <c r="B103" s="65">
        <v>0</v>
      </c>
      <c t="inlineStr" r="C103">
        <is>
          <t>0x9000</t>
        </is>
      </c>
      <c t="inlineStr" r="D103">
        <is>
          <t>SDAMM</t>
        </is>
      </c>
      <c t="inlineStr" r="E103">
        <is>
          <t>128B_1TRIG_1INT</t>
        </is>
      </c>
      <c t="n" r="F103">
        <v>1.0</v>
      </c>
      <c t="n" r="G103">
        <v>0.0</v>
      </c>
      <c r="H103" s="65">
        <v>152</v>
      </c>
    </row>
    <row r="104">
      <c t="str" r="A104" s="67">
        <f>HYPERLINK("http://ipcatalog.qualcomm.com/swi/chip/315/version/4889/module/3903438", "SDAM34")</f>
        <v>SDAM34</v>
      </c>
      <c r="B104" s="65">
        <v>0</v>
      </c>
      <c t="inlineStr" r="C104">
        <is>
          <t>0x9100</t>
        </is>
      </c>
      <c t="inlineStr" r="D104">
        <is>
          <t>SDAMM</t>
        </is>
      </c>
      <c t="inlineStr" r="E104">
        <is>
          <t>128B_1TRIG_1INT</t>
        </is>
      </c>
      <c t="n" r="F104">
        <v>1.0</v>
      </c>
      <c t="n" r="G104">
        <v>0.0</v>
      </c>
      <c r="H104" s="65">
        <v>152</v>
      </c>
    </row>
    <row r="105">
      <c t="str" r="A105" s="67">
        <f>HYPERLINK("http://ipcatalog.qualcomm.com/swi/chip/315/version/4889/module/3903440", "SDAM35")</f>
        <v>SDAM35</v>
      </c>
      <c r="B105" s="65">
        <v>0</v>
      </c>
      <c t="inlineStr" r="C105">
        <is>
          <t>0x9200</t>
        </is>
      </c>
      <c t="inlineStr" r="D105">
        <is>
          <t>SDAMM</t>
        </is>
      </c>
      <c t="inlineStr" r="E105">
        <is>
          <t>128B_1TRIG_1INT</t>
        </is>
      </c>
      <c t="n" r="F105">
        <v>1.0</v>
      </c>
      <c t="n" r="G105">
        <v>0.0</v>
      </c>
      <c r="H105" s="65">
        <v>152</v>
      </c>
    </row>
    <row r="106">
      <c t="str" r="A106" s="67">
        <f>HYPERLINK("http://ipcatalog.qualcomm.com/swi/chip/315/version/4889/module/3903442", "SDAM36")</f>
        <v>SDAM36</v>
      </c>
      <c r="B106" s="65">
        <v>0</v>
      </c>
      <c t="inlineStr" r="C106">
        <is>
          <t>0x9300</t>
        </is>
      </c>
      <c t="inlineStr" r="D106">
        <is>
          <t>SDAMM</t>
        </is>
      </c>
      <c t="inlineStr" r="E106">
        <is>
          <t>128B_1TRIG_1INT</t>
        </is>
      </c>
      <c t="n" r="F106">
        <v>1.0</v>
      </c>
      <c t="n" r="G106">
        <v>0.0</v>
      </c>
      <c r="H106" s="65">
        <v>152</v>
      </c>
    </row>
    <row r="107">
      <c t="str" r="A107" s="67">
        <f>HYPERLINK("http://ipcatalog.qualcomm.com/swi/chip/315/version/4889/module/3903444", "SDAM37")</f>
        <v>SDAM37</v>
      </c>
      <c r="B107" s="65">
        <v>0</v>
      </c>
      <c t="inlineStr" r="C107">
        <is>
          <t>0x9400</t>
        </is>
      </c>
      <c t="inlineStr" r="D107">
        <is>
          <t>SDAMM</t>
        </is>
      </c>
      <c t="inlineStr" r="E107">
        <is>
          <t>128B_1TRIG_1INT</t>
        </is>
      </c>
      <c t="n" r="F107">
        <v>1.0</v>
      </c>
      <c t="n" r="G107">
        <v>0.0</v>
      </c>
      <c r="H107" s="65">
        <v>152</v>
      </c>
    </row>
    <row r="108">
      <c t="str" r="A108" s="67">
        <f>HYPERLINK("http://ipcatalog.qualcomm.com/swi/chip/315/version/4889/module/3903446", "SDAM38")</f>
        <v>SDAM38</v>
      </c>
      <c r="B108" s="65">
        <v>0</v>
      </c>
      <c t="inlineStr" r="C108">
        <is>
          <t>0x9500</t>
        </is>
      </c>
      <c t="inlineStr" r="D108">
        <is>
          <t>SDAMM</t>
        </is>
      </c>
      <c t="inlineStr" r="E108">
        <is>
          <t>128B_1TRIG_1INT</t>
        </is>
      </c>
      <c t="n" r="F108">
        <v>1.0</v>
      </c>
      <c t="n" r="G108">
        <v>0.0</v>
      </c>
      <c r="H108" s="65">
        <v>152</v>
      </c>
    </row>
    <row r="109">
      <c t="str" r="A109" s="67">
        <f>HYPERLINK("http://ipcatalog.qualcomm.com/swi/chip/315/version/4889/module/3903448", "SDAM39")</f>
        <v>SDAM39</v>
      </c>
      <c r="B109" s="65">
        <v>0</v>
      </c>
      <c t="inlineStr" r="C109">
        <is>
          <t>0x9600</t>
        </is>
      </c>
      <c t="inlineStr" r="D109">
        <is>
          <t>SDAMM</t>
        </is>
      </c>
      <c t="inlineStr" r="E109">
        <is>
          <t>128B_1TRIG_1INT</t>
        </is>
      </c>
      <c t="n" r="F109">
        <v>1.0</v>
      </c>
      <c t="n" r="G109">
        <v>0.0</v>
      </c>
      <c r="H109" s="65">
        <v>152</v>
      </c>
    </row>
    <row r="110">
      <c t="str" r="A110" s="67">
        <f>HYPERLINK("http://ipcatalog.qualcomm.com/swi/chip/315/version/4889/module/3903450", "SDAM40")</f>
        <v>SDAM40</v>
      </c>
      <c r="B110" s="65">
        <v>0</v>
      </c>
      <c t="inlineStr" r="C110">
        <is>
          <t>0x9700</t>
        </is>
      </c>
      <c t="inlineStr" r="D110">
        <is>
          <t>SDAMM</t>
        </is>
      </c>
      <c t="inlineStr" r="E110">
        <is>
          <t>128B_1TRIG_1INT</t>
        </is>
      </c>
      <c t="n" r="F110">
        <v>1.0</v>
      </c>
      <c t="n" r="G110">
        <v>0.0</v>
      </c>
      <c r="H110" s="65">
        <v>152</v>
      </c>
    </row>
    <row r="111">
      <c t="str" r="A111" s="67">
        <f>HYPERLINK("http://ipcatalog.qualcomm.com/swi/chip/315/version/4889/module/3903452", "SDAM41")</f>
        <v>SDAM41</v>
      </c>
      <c r="B111" s="65">
        <v>0</v>
      </c>
      <c t="inlineStr" r="C111">
        <is>
          <t>0x9800</t>
        </is>
      </c>
      <c t="inlineStr" r="D111">
        <is>
          <t>SDAMM</t>
        </is>
      </c>
      <c t="inlineStr" r="E111">
        <is>
          <t>128B_1TRIG_1INT</t>
        </is>
      </c>
      <c t="n" r="F111">
        <v>1.0</v>
      </c>
      <c t="n" r="G111">
        <v>0.0</v>
      </c>
      <c r="H111" s="65">
        <v>152</v>
      </c>
    </row>
    <row r="112">
      <c t="str" r="A112" s="67">
        <f>HYPERLINK("http://ipcatalog.qualcomm.com/swi/chip/315/version/4889/module/3903454", "SDAM42")</f>
        <v>SDAM42</v>
      </c>
      <c r="B112" s="65">
        <v>0</v>
      </c>
      <c t="inlineStr" r="C112">
        <is>
          <t>0x9900</t>
        </is>
      </c>
      <c t="inlineStr" r="D112">
        <is>
          <t>SDAMM</t>
        </is>
      </c>
      <c t="inlineStr" r="E112">
        <is>
          <t>128B_1TRIG_1INT</t>
        </is>
      </c>
      <c t="n" r="F112">
        <v>1.0</v>
      </c>
      <c t="n" r="G112">
        <v>0.0</v>
      </c>
      <c r="H112" s="65">
        <v>152</v>
      </c>
    </row>
    <row r="113">
      <c t="str" r="A113" s="67">
        <f>HYPERLINK("http://ipcatalog.qualcomm.com/swi/chip/315/version/4889/module/3903456", "SDAM43")</f>
        <v>SDAM43</v>
      </c>
      <c r="B113" s="65">
        <v>0</v>
      </c>
      <c t="inlineStr" r="C113">
        <is>
          <t>0x9A00</t>
        </is>
      </c>
      <c t="inlineStr" r="D113">
        <is>
          <t>SDAMM</t>
        </is>
      </c>
      <c t="inlineStr" r="E113">
        <is>
          <t>128B_1TRIG_1INT</t>
        </is>
      </c>
      <c t="n" r="F113">
        <v>1.0</v>
      </c>
      <c t="n" r="G113">
        <v>0.0</v>
      </c>
      <c r="H113" s="65">
        <v>152</v>
      </c>
    </row>
    <row r="114">
      <c t="str" r="A114" s="67">
        <f>HYPERLINK("http://ipcatalog.qualcomm.com/swi/chip/315/version/4889/module/3903458", "SDAM44")</f>
        <v>SDAM44</v>
      </c>
      <c r="B114" s="65">
        <v>0</v>
      </c>
      <c t="inlineStr" r="C114">
        <is>
          <t>0x9B00</t>
        </is>
      </c>
      <c t="inlineStr" r="D114">
        <is>
          <t>SDAMM</t>
        </is>
      </c>
      <c t="inlineStr" r="E114">
        <is>
          <t>128B_1TRIG_1INT</t>
        </is>
      </c>
      <c t="n" r="F114">
        <v>1.0</v>
      </c>
      <c t="n" r="G114">
        <v>0.0</v>
      </c>
      <c r="H114" s="65">
        <v>152</v>
      </c>
    </row>
    <row r="115">
      <c t="str" r="A115" s="67">
        <f>HYPERLINK("http://ipcatalog.qualcomm.com/swi/chip/315/version/4889/module/3903460", "SDAM45")</f>
        <v>SDAM45</v>
      </c>
      <c r="B115" s="65">
        <v>0</v>
      </c>
      <c t="inlineStr" r="C115">
        <is>
          <t>0x9C00</t>
        </is>
      </c>
      <c t="inlineStr" r="D115">
        <is>
          <t>SDAMM</t>
        </is>
      </c>
      <c t="inlineStr" r="E115">
        <is>
          <t>128B_1TRIG_1INT</t>
        </is>
      </c>
      <c t="n" r="F115">
        <v>1.0</v>
      </c>
      <c t="n" r="G115">
        <v>0.0</v>
      </c>
      <c r="H115" s="65">
        <v>152</v>
      </c>
    </row>
    <row r="116">
      <c t="str" r="A116" s="67">
        <f>HYPERLINK("http://ipcatalog.qualcomm.com/swi/chip/315/version/4889/module/3903462", "SDAM46")</f>
        <v>SDAM46</v>
      </c>
      <c r="B116" s="65">
        <v>0</v>
      </c>
      <c t="inlineStr" r="C116">
        <is>
          <t>0x9D00</t>
        </is>
      </c>
      <c t="inlineStr" r="D116">
        <is>
          <t>SDAMM</t>
        </is>
      </c>
      <c t="inlineStr" r="E116">
        <is>
          <t>128B_1TRIG_1INT</t>
        </is>
      </c>
      <c t="n" r="F116">
        <v>1.0</v>
      </c>
      <c t="n" r="G116">
        <v>0.0</v>
      </c>
      <c r="H116" s="65">
        <v>152</v>
      </c>
    </row>
    <row r="117">
      <c t="str" r="A117" s="67">
        <f>HYPERLINK("http://ipcatalog.qualcomm.com/swi/chip/315/version/4889/module/3903464", "SDAM47")</f>
        <v>SDAM47</v>
      </c>
      <c r="B117" s="65">
        <v>0</v>
      </c>
      <c t="inlineStr" r="C117">
        <is>
          <t>0x9E00</t>
        </is>
      </c>
      <c t="inlineStr" r="D117">
        <is>
          <t>SDAMM</t>
        </is>
      </c>
      <c t="inlineStr" r="E117">
        <is>
          <t>128B_1TRIG_1INT</t>
        </is>
      </c>
      <c t="n" r="F117">
        <v>1.0</v>
      </c>
      <c t="n" r="G117">
        <v>0.0</v>
      </c>
      <c r="H117" s="65">
        <v>152</v>
      </c>
    </row>
    <row r="118">
      <c t="str" r="A118" s="67">
        <f>HYPERLINK("http://ipcatalog.qualcomm.com/swi/chip/315/version/4889/module/3903466", "SDAM48")</f>
        <v>SDAM48</v>
      </c>
      <c r="B118" s="65">
        <v>0</v>
      </c>
      <c t="inlineStr" r="C118">
        <is>
          <t>0x9F00</t>
        </is>
      </c>
      <c t="inlineStr" r="D118">
        <is>
          <t>SDAMM</t>
        </is>
      </c>
      <c t="inlineStr" r="E118">
        <is>
          <t>128B_1TRIG_1INT</t>
        </is>
      </c>
      <c t="n" r="F118">
        <v>1.0</v>
      </c>
      <c t="n" r="G118">
        <v>0.0</v>
      </c>
      <c r="H118" s="65">
        <v>152</v>
      </c>
    </row>
    <row r="119">
      <c t="str" r="A119" s="67">
        <f>HYPERLINK("http://ipcatalog.qualcomm.com/swi/chip/315/version/4889/module/3903468", "GPIO01")</f>
        <v>GPIO01</v>
      </c>
      <c r="B119" s="65">
        <v>0</v>
      </c>
      <c t="inlineStr" r="C119">
        <is>
          <t>0xB000</t>
        </is>
      </c>
      <c t="inlineStr" r="D119">
        <is>
          <t>GPIO</t>
        </is>
      </c>
      <c t="inlineStr" r="E119">
        <is>
          <t>GPIO_LV</t>
        </is>
      </c>
      <c t="n" r="F119">
        <v>2.2</v>
      </c>
      <c t="n" r="G119">
        <v>0.0</v>
      </c>
      <c r="H119" s="65">
        <v>31</v>
      </c>
    </row>
    <row r="120">
      <c t="str" r="A120" s="67">
        <f>HYPERLINK("http://ipcatalog.qualcomm.com/swi/chip/315/version/4889/module/3903470", "GPIO02")</f>
        <v>GPIO02</v>
      </c>
      <c r="B120" s="65">
        <v>0</v>
      </c>
      <c t="inlineStr" r="C120">
        <is>
          <t>0xB100</t>
        </is>
      </c>
      <c t="inlineStr" r="D120">
        <is>
          <t>GPIO</t>
        </is>
      </c>
      <c t="inlineStr" r="E120">
        <is>
          <t>GPIO_LV</t>
        </is>
      </c>
      <c t="n" r="F120">
        <v>2.2</v>
      </c>
      <c t="n" r="G120">
        <v>0.0</v>
      </c>
      <c r="H120" s="65">
        <v>31</v>
      </c>
    </row>
    <row r="121">
      <c t="str" r="A121" s="67">
        <f>HYPERLINK("http://ipcatalog.qualcomm.com/swi/chip/315/version/4889/module/3903472", "GPIO03")</f>
        <v>GPIO03</v>
      </c>
      <c r="B121" s="65">
        <v>0</v>
      </c>
      <c t="inlineStr" r="C121">
        <is>
          <t>0xB200</t>
        </is>
      </c>
      <c t="inlineStr" r="D121">
        <is>
          <t>GPIO</t>
        </is>
      </c>
      <c t="inlineStr" r="E121">
        <is>
          <t>GPIO_LV</t>
        </is>
      </c>
      <c t="n" r="F121">
        <v>2.2</v>
      </c>
      <c t="n" r="G121">
        <v>0.0</v>
      </c>
      <c r="H121" s="65">
        <v>31</v>
      </c>
    </row>
    <row r="122">
      <c t="str" r="A122" s="67">
        <f>HYPERLINK("http://ipcatalog.qualcomm.com/swi/chip/315/version/4889/module/3903474", "GPIO04")</f>
        <v>GPIO04</v>
      </c>
      <c r="B122" s="65">
        <v>0</v>
      </c>
      <c t="inlineStr" r="C122">
        <is>
          <t>0xB300</t>
        </is>
      </c>
      <c t="inlineStr" r="D122">
        <is>
          <t>GPIO</t>
        </is>
      </c>
      <c t="inlineStr" r="E122">
        <is>
          <t>GPIO_LV</t>
        </is>
      </c>
      <c t="n" r="F122">
        <v>2.2</v>
      </c>
      <c t="n" r="G122">
        <v>0.0</v>
      </c>
      <c r="H122" s="65">
        <v>31</v>
      </c>
    </row>
    <row r="123">
      <c t="str" r="A123" s="67">
        <f>HYPERLINK("http://ipcatalog.qualcomm.com/swi/chip/315/version/4889/module/3903476", "TRST_MSTR")</f>
        <v>TRST_MSTR</v>
      </c>
      <c r="B123" s="65">
        <v>0</v>
      </c>
      <c t="inlineStr" r="C123">
        <is>
          <t>0xFE00</t>
        </is>
      </c>
      <c t="inlineStr" r="D123">
        <is>
          <t>INTERFACE</t>
        </is>
      </c>
      <c t="inlineStr" r="E123">
        <is>
          <t>TRUSTED_MASTER</t>
        </is>
      </c>
      <c t="n" r="F123">
        <v>0.0</v>
      </c>
      <c r="H123" s="65">
        <v>14</v>
      </c>
    </row>
  </sheetData>
  <autoFilter ref="A1:H1"/>
</worksheet>
</file>